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1" documentId="8_{2FDD9233-3739-40F1-A3D6-72CCD878D912}" xr6:coauthVersionLast="47" xr6:coauthVersionMax="47" xr10:uidLastSave="{0E842AA8-E6BD-4367-8571-7B4E6AAC8749}"/>
  <bookViews>
    <workbookView xWindow="-28920" yWindow="-120" windowWidth="29040" windowHeight="15720" xr2:uid="{F50EBDA9-D3C2-4A16-A62E-8F1E62F34F40}"/>
  </bookViews>
  <sheets>
    <sheet name="Loren Drummon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7" i="3" a="1"/>
  <c r="P7" i="3" s="1"/>
  <c r="A3" i="5"/>
  <c r="V12" i="3"/>
  <c r="B3" i="5"/>
  <c r="R11" i="3" s="1" a="1"/>
  <c r="R11" i="3" s="1"/>
  <c r="AB9" i="3"/>
  <c r="AB8" i="3"/>
  <c r="AB7" i="3"/>
  <c r="AB6" i="3"/>
  <c r="R8" i="3" l="1" a="1"/>
  <c r="R8" i="3" s="1"/>
  <c r="N9" i="3" a="1"/>
  <c r="N9" i="3" s="1"/>
  <c r="R13" i="3" a="1"/>
  <c r="R13" i="3" s="1"/>
  <c r="N12" i="3" a="1"/>
  <c r="N12" i="3" s="1"/>
  <c r="N6" i="3" a="1"/>
  <c r="N6" i="3" s="1"/>
  <c r="P12" i="3" a="1"/>
  <c r="P12" i="3" s="1"/>
  <c r="R5" i="3" a="1"/>
  <c r="R5" i="3" s="1"/>
  <c r="R12" i="3" a="1"/>
  <c r="R12" i="3" s="1"/>
  <c r="P5" i="3" a="1"/>
  <c r="P5" i="3" s="1"/>
  <c r="R6" i="3" a="1"/>
  <c r="R6" i="3" s="1"/>
  <c r="N13" i="3" a="1"/>
  <c r="N13" i="3" s="1"/>
  <c r="P6" i="3" a="1"/>
  <c r="P6" i="3" s="1"/>
  <c r="N7" i="3" a="1"/>
  <c r="N7" i="3" s="1"/>
  <c r="P13" i="3" a="1"/>
  <c r="P13" i="3" s="1"/>
  <c r="R7" i="3" a="1"/>
  <c r="R7" i="3" s="1"/>
  <c r="N14" i="3" a="1"/>
  <c r="N14" i="3" s="1"/>
  <c r="N8" i="3" a="1"/>
  <c r="N8" i="3" s="1"/>
  <c r="P14" i="3" a="1"/>
  <c r="P14" i="3" s="1"/>
  <c r="P8" i="3" a="1"/>
  <c r="P8" i="3" s="1"/>
  <c r="R14" i="3" a="1"/>
  <c r="R14" i="3" s="1"/>
  <c r="P9" i="3" a="1"/>
  <c r="P9" i="3" s="1"/>
  <c r="R9" i="3" a="1"/>
  <c r="R9" i="3" s="1"/>
  <c r="P10" i="3" a="1"/>
  <c r="P10" i="3" s="1"/>
  <c r="R10" i="3" a="1"/>
  <c r="R10" i="3" s="1"/>
  <c r="N11" i="3" a="1"/>
  <c r="N11" i="3" s="1"/>
  <c r="N10" i="3" a="1"/>
  <c r="N10" i="3" s="1"/>
  <c r="P11" i="3" a="1"/>
  <c r="P11" i="3" s="1"/>
  <c r="N5" i="3" a="1"/>
  <c r="N5"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<sst xmlns="http://schemas.openxmlformats.org/spreadsheetml/2006/main" count="921" uniqueCount="270">
  <si>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</si>
  <si>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</si>
  <si>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</si>
  <si>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</si>
  <si>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</si>
  <si>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</si>
  <si>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</si>
  <si>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</si>
  <si>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</si>
  <si>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</si>
  <si>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</si>
  <si>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</si>
  <si>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</si>
  <si>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</si>
  <si>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</si>
  <si>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</si>
  <si>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</si>
  <si>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</si>
  <si>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</si>
  <si>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</si>
  <si>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</si>
  <si>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</si>
  <si>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</si>
  <si>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</si>
  <si>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</si>
  <si>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</si>
  <si>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</si>
  <si>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</si>
  <si>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</si>
  <si>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</si>
  <si>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</si>
  <si>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</si>
  <si>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</si>
  <si>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</si>
  <si>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</si>
  <si>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</si>
  <si>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</si>
  <si>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</si>
  <si>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</si>
  <si>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</si>
  <si>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</si>
  <si>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</si>
  <si>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</si>
  <si>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</si>
  <si>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</si>
  <si>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</si>
  <si>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</si>
  <si>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</si>
  <si>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</si>
  <si>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</si>
  <si>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</si>
  <si>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</si>
  <si>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</si>
  <si>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</si>
  <si>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</si>
  <si>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</si>
  <si>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</si>
  <si>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</si>
  <si>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</si>
  <si>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</si>
  <si>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</si>
  <si>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</si>
  <si>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</si>
  <si>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</si>
  <si>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</si>
  <si>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</si>
  <si>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</si>
  <si>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</si>
  <si>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</si>
  <si>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</si>
  <si>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</si>
  <si>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</si>
  <si>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</si>
  <si>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</si>
  <si>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</si>
  <si>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</si>
  <si>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</si>
  <si>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</si>
  <si>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</si>
  <si>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</si>
  <si>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</si>
  <si>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</si>
  <si>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</si>
  <si>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</si>
  <si>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</si>
  <si>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</si>
  <si>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</si>
  <si>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</si>
  <si>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</si>
  <si>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</si>
  <si>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</si>
  <si>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</si>
  <si>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</si>
  <si>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</si>
  <si>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</si>
  <si>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</si>
  <si>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</si>
  <si>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</si>
  <si>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</si>
  <si>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</si>
  <si>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</si>
  <si>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</si>
  <si>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</si>
  <si>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</si>
  <si>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</si>
  <si>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</si>
  <si>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</si>
  <si>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</si>
  <si>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</si>
  <si>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</si>
  <si>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</si>
  <si>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</si>
  <si>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</si>
  <si>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</si>
  <si>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</si>
  <si>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</si>
  <si>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</si>
  <si>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</si>
  <si>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</si>
  <si>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</si>
  <si>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</si>
  <si>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</si>
  <si>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</si>
  <si>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</si>
  <si>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</si>
  <si>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</si>
  <si>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</si>
  <si>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</si>
  <si>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</si>
  <si>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</si>
  <si>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</si>
  <si>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</si>
  <si>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</si>
  <si>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</si>
  <si>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</si>
  <si>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</si>
  <si>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</si>
  <si>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</si>
  <si>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</si>
  <si>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</si>
  <si>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</si>
  <si>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</si>
  <si>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</si>
  <si>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</si>
  <si>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</si>
  <si>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</si>
  <si>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</si>
  <si>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</si>
  <si>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</si>
  <si>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</si>
  <si>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</si>
  <si>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</si>
  <si>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</si>
  <si>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</si>
  <si>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</si>
  <si>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</si>
  <si>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</si>
  <si>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</si>
  <si>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</si>
  <si>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</si>
  <si>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</si>
  <si>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</si>
  <si>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</si>
  <si>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</si>
  <si>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</si>
  <si>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</si>
  <si>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</si>
  <si>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</si>
  <si>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</si>
  <si>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</si>
  <si>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</si>
  <si>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</si>
  <si>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</si>
  <si>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</si>
  <si>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</si>
  <si>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</si>
  <si>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Loren Drummond</t>
  </si>
  <si>
    <t>Maj. Gen.</t>
  </si>
  <si>
    <t>AotP</t>
  </si>
  <si>
    <t>Loren Drummond, USA</t>
  </si>
  <si>
    <t>Ian Rousell, CSA</t>
  </si>
  <si>
    <t>TS Bull Run</t>
  </si>
  <si>
    <t>06: You are Turned! [34 Turns]</t>
  </si>
  <si>
    <t>Alex Ruhrmann, USA</t>
  </si>
  <si>
    <t>TS Gettysburg</t>
  </si>
  <si>
    <t>06b: Longstreet’s Other Boot [12 Turns]</t>
  </si>
  <si>
    <t>Ryan Dukeman, USA</t>
  </si>
  <si>
    <t>WDS Chancellorsville</t>
  </si>
  <si>
    <t>002F: Nov 19th_Meeting Engagement [86 Turns]</t>
  </si>
  <si>
    <t>.</t>
  </si>
  <si>
    <t>Aleksander Krolikowski, CSA</t>
  </si>
  <si>
    <t>WDS Franklin</t>
  </si>
  <si>
    <t>015: Spring Hill V.6 [16 Turns]</t>
  </si>
  <si>
    <t>036: Franklin V.16 [48 Turns]</t>
  </si>
  <si>
    <t>Other (Not Listed Above or Unknown)</t>
  </si>
  <si>
    <t>Trevor Preston, USA</t>
  </si>
  <si>
    <t>WDS Atlanta</t>
  </si>
  <si>
    <t>003: Rocky Face Dug Gap May 8th Historical [12 Turns]</t>
  </si>
  <si>
    <t>004: Rocky Face Dug Gap May 8th Historical Weather [12 Turns]</t>
  </si>
  <si>
    <t>Jason Campbell (closed), USA</t>
  </si>
  <si>
    <t>WDS Shenandoah</t>
  </si>
  <si>
    <t>011: McDowell May 8th 1862 [15 Turns]</t>
  </si>
  <si>
    <t>WDS Peninsula</t>
  </si>
  <si>
    <t>02c: Hist Beaver Dam June 26 [15 Turns]</t>
  </si>
  <si>
    <t>WDS Antietam</t>
  </si>
  <si>
    <t>023: 2BR_Groveton (Historical) [10 Turns]</t>
  </si>
  <si>
    <t>August Hu, USA</t>
  </si>
  <si>
    <t>WDS Petersburg</t>
  </si>
  <si>
    <t>020: Willcox’s Attack I June 17th 1864 [11 Turns]</t>
  </si>
  <si>
    <t>122: Southside April 7th 1865 [15 Turns]</t>
  </si>
  <si>
    <t>John Brogden, USA</t>
  </si>
  <si>
    <t>WDS Shiloh</t>
  </si>
  <si>
    <t>068: Fk_The Mother of Battles [86 Turns]</t>
  </si>
  <si>
    <t>Gian Luca Giorgi, USA</t>
  </si>
  <si>
    <t>012: 1BR_Henry Hill [12 Turns]</t>
  </si>
  <si>
    <t>011: 1BR_Matthews Hill [12 Turns]</t>
  </si>
  <si>
    <t>WDS Chickamauga</t>
  </si>
  <si>
    <t>049: chick_Meeting Engagement V.1 [130 Turns]</t>
  </si>
  <si>
    <t>Duncan Rice, USA</t>
  </si>
  <si>
    <t>Jason Han, USA</t>
  </si>
  <si>
    <t>WDS Ozark</t>
  </si>
  <si>
    <t>08: Newtonia Histscn [11 Turns]</t>
  </si>
  <si>
    <t>Daniel Kurkimilis, CSA</t>
  </si>
  <si>
    <t>Tony Hill, CSA</t>
  </si>
  <si>
    <t>TS Antietam</t>
  </si>
  <si>
    <t>Pat Dunkerley, CSA</t>
  </si>
  <si>
    <t>12: The Second Battle of Bull Run [78 Turns]</t>
  </si>
  <si>
    <t>Claes Melbro, CSA</t>
  </si>
  <si>
    <t>03: The Battle of First Bull Run [49 Turns]</t>
  </si>
  <si>
    <t>TS Chickamauga</t>
  </si>
  <si>
    <t>10a: The Battle of Chickamauga [85 Turns]</t>
  </si>
  <si>
    <t>Al Nardi, CSA</t>
  </si>
  <si>
    <t>Terry Lubka, CSA</t>
  </si>
  <si>
    <t>TS Shiloh</t>
  </si>
  <si>
    <t>16: The Battle of Prairie Grove [18 Turns]</t>
  </si>
  <si>
    <t>01c: Var_Oak Grove June 25 [39 Turns]</t>
  </si>
  <si>
    <t>David Danner, USA</t>
  </si>
  <si>
    <t>WDS Vicksburg</t>
  </si>
  <si>
    <t>05h. Champion Hill [30 Turns]</t>
  </si>
  <si>
    <t>Tim Miller, CSA</t>
  </si>
  <si>
    <t>133: Equal Force Fight #1 (Infantry) [35 Turns]</t>
  </si>
  <si>
    <t>Nicholas Kunz, CSA</t>
  </si>
  <si>
    <t>008: (Weather) 1st Battle of Kernstown V.2 March 23rd 1862 [21 Turns]</t>
  </si>
  <si>
    <t>021: Franklin V.1 [13 Turns]</t>
  </si>
  <si>
    <t>055: Nashville V.12 [36 Turns]</t>
  </si>
  <si>
    <t>001F: Nov 1st Cav [40 Turns]</t>
  </si>
  <si>
    <t>06h: The Wheatfield to Round Top [12 Turns]</t>
  </si>
  <si>
    <t>012: (Weather) McDowell May 8th 1862 [15 Turns]</t>
  </si>
  <si>
    <t>Weather01_Nov1st_Blind Meet /35</t>
  </si>
  <si>
    <t>Neil Thomas, CSA</t>
  </si>
  <si>
    <t>04h_a: McClernand’s Fix [24 Turns]</t>
  </si>
  <si>
    <t>Gene Nix, CSA</t>
  </si>
  <si>
    <t>Marc Vuillet, CSA</t>
  </si>
  <si>
    <t>002: 1BR_Bull Run (Historical) [45 Turns]</t>
  </si>
  <si>
    <t>02h: Port Gibson [38 Turns]</t>
  </si>
  <si>
    <t>WDS Corinth</t>
  </si>
  <si>
    <t>03hist_Davis Bridge [43 Turns]</t>
  </si>
  <si>
    <t>Zach Marsh, CSA</t>
  </si>
  <si>
    <t>014: 2BR_2nd Bull Run (Historical) [81 Turns]</t>
  </si>
  <si>
    <t>059: CM_Cedar Mountain V.6 [21 Turns]</t>
  </si>
  <si>
    <t>03h: Raymond [18 Turns]</t>
  </si>
  <si>
    <t>Pemberton Gets Help Tournament_Battle for Auburn /38</t>
  </si>
  <si>
    <t>04h: Battle of Jackson [18 Turns]</t>
  </si>
  <si>
    <t>Pemberton Gets Help Tournament_No Turning Back /38</t>
  </si>
  <si>
    <t>06h: Big Black Bridge [20 Turns]</t>
  </si>
  <si>
    <t>David Earls, USA</t>
  </si>
  <si>
    <t>Pemberton Gets Help Tournament_Battle for Jackson /38</t>
  </si>
  <si>
    <t>John Kesson, CSA</t>
  </si>
  <si>
    <t>098F: Face off near Chancellorsville [25 Turns]</t>
  </si>
  <si>
    <t>Starting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</si>
</sst>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cellXfs>
  <cellStyles count="2">
    <cellStyle name="Comma" xfId="1" builtinId="3"/>
    <cellStyle name="Normal" xfId="0" builtinId="0"/>
  </cellStyles>
  <dxfs count="21">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2" sqref="V2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49"/>
      <c r="J1" s="49"/>
      <c r="K1" s="49"/>
      <c r="L1" s="49"/>
      <c r="M1" s="49"/>
      <c r="N1" s="49"/>
      <c r="O1" s="49"/>
      <c r="P1" s="49"/>
      <c r="Q1" s="49"/>
      <c r="R1" s="49"/>
      <c r="S1" s="49"/>
      <c r="T1" s="49"/>
      <c r="U1" s="49"/>
      <c r="V1" s="49"/>
      <c r="W1" s="49"/>
      <c r="X1" s="49"/>
      <c r="Y1" s="49"/>
      <c r="Z1" s="49"/>
      <c r="AA1" s="49"/>
      <c r="AB1" s="49"/>
    </row>
    <row r="2" spans="1:28" ht="15" customHeight="1" x14ac:dyDescent="0.25">
      <c r="A2" s="65"/>
      <c r="B2" s="65"/>
      <c r="C2" s="65"/>
      <c r="D2" s="65"/>
      <c r="E2" s="65"/>
      <c r="F2" s="65"/>
      <c r="G2" s="65"/>
      <c r="H2" s="65"/>
      <c r="I2" s="50"/>
      <c r="J2" s="50"/>
      <c r="K2" s="50"/>
      <c r="L2" s="50"/>
      <c r="M2" s="50"/>
      <c r="N2" s="50"/>
      <c r="O2" s="50"/>
      <c r="P2" s="50"/>
      <c r="Q2" s="50"/>
      <c r="R2" s="50"/>
      <c r="S2" s="50"/>
      <c r="T2" s="50"/>
      <c r="U2" s="50"/>
      <c r="V2" s="50"/>
      <c r="W2" s="50"/>
      <c r="X2" s="50"/>
      <c r="Y2" s="50"/>
      <c r="Z2" s="50"/>
      <c r="AA2" s="50"/>
      <c r="AB2" s="50"/>
    </row>
    <row r="3" spans="1:28" ht="15" customHeight="1" x14ac:dyDescent="0.25">
      <c r="A3" s="65"/>
      <c r="B3" s="65"/>
      <c r="C3" s="65"/>
      <c r="D3" s="65"/>
      <c r="E3" s="65"/>
      <c r="F3" s="65"/>
      <c r="G3" s="65"/>
      <c r="H3" s="65"/>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2" t="s">
        <v>91</v>
      </c>
      <c r="N4" s="63"/>
      <c r="O4" s="63"/>
      <c r="P4" s="63"/>
      <c r="Q4" s="63"/>
      <c r="R4" s="64"/>
      <c r="S4" s="2"/>
      <c r="T4" s="66" t="s">
        <v>113</v>
      </c>
      <c r="U4" s="67"/>
      <c r="V4" s="2"/>
      <c r="W4" s="66" t="s">
        <v>114</v>
      </c>
      <c r="X4" s="67"/>
      <c r="Y4" s="2"/>
      <c r="Z4" s="70" t="s">
        <v>115</v>
      </c>
      <c r="AA4" s="71"/>
      <c r="AB4" s="2"/>
    </row>
    <row r="5" spans="1:28" ht="15" customHeight="1" x14ac:dyDescent="0.25">
      <c r="A5" s="31" t="s">
        <v>148</v>
      </c>
      <c r="B5" s="23">
        <v>2022</v>
      </c>
      <c r="C5" s="2"/>
      <c r="D5" s="60" t="s">
        <v>102</v>
      </c>
      <c r="E5" s="60" t="s">
        <v>103</v>
      </c>
      <c r="F5" s="60" t="s">
        <v>5</v>
      </c>
      <c r="G5" s="60" t="s">
        <v>104</v>
      </c>
      <c r="H5" s="60" t="s">
        <v>105</v>
      </c>
      <c r="I5" s="45" t="s">
        <v>162</v>
      </c>
      <c r="J5" s="45" t="s">
        <v>125</v>
      </c>
      <c r="K5" s="45" t="s">
        <v>126</v>
      </c>
      <c r="L5" s="2"/>
      <c r="M5" s="57">
        <v>2001</v>
      </c>
      <c r="N5" s="25" cm="1">
        <f t="array" ref="N5">SUMPRODUCT(--(YEAR('OBD File'!$B$3:$B$2000)=$M5))</f>
        <v>9</v>
      </c>
      <c r="O5" s="57">
        <v>2011</v>
      </c>
      <c r="P5" s="25" cm="1">
        <f t="array" ref="P5">SUMPRODUCT(--(YEAR('OBD File'!$B$3:$B$2000)=$O5))</f>
        <v>0</v>
      </c>
      <c r="Q5" s="57">
        <v>2021</v>
      </c>
      <c r="R5" s="25" cm="1">
        <f t="array" ref="R5">SUMPRODUCT(--(YEAR('OBD File'!$B$3:$B$2000)=$Q5))</f>
        <v>9</v>
      </c>
      <c r="S5" s="2"/>
      <c r="T5" s="68"/>
      <c r="U5" s="69"/>
      <c r="V5" s="2"/>
      <c r="W5" s="68"/>
      <c r="X5" s="69"/>
      <c r="Y5" s="2"/>
      <c r="Z5" s="72"/>
      <c r="AA5" s="73"/>
      <c r="AB5" s="2"/>
    </row>
    <row r="6" spans="1:28" ht="15" customHeight="1" x14ac:dyDescent="0.25">
      <c r="A6" s="31" t="s">
        <v>87</v>
      </c>
      <c r="B6" s="23" t="s">
        <v>89</v>
      </c>
      <c r="C6" s="2"/>
      <c r="D6" s="23">
        <f>D10+D14+D18+D22</f>
        <v>4</v>
      </c>
      <c r="E6" s="23">
        <f t="shared" ref="E6:H6" si="0">E10+E14+E18+E22</f>
        <v>5</v>
      </c>
      <c r="F6" s="23">
        <f t="shared" si="0"/>
        <v>26</v>
      </c>
      <c r="G6" s="23">
        <f t="shared" si="0"/>
        <v>8</v>
      </c>
      <c r="H6" s="23">
        <f t="shared" si="0"/>
        <v>21</v>
      </c>
      <c r="I6" s="55">
        <f>SUM(D6:H6)</f>
        <v>64</v>
      </c>
      <c r="J6" s="59">
        <f>(2*(D6+E6)+F6)/(2*I6)</f>
        <v>0.34375</v>
      </c>
      <c r="K6" s="59">
        <f>(2*(G6+H6)+F6)/(2*I6)</f>
        <v>0.65625</v>
      </c>
      <c r="L6" s="2"/>
      <c r="M6" s="57">
        <v>2002</v>
      </c>
      <c r="N6" s="25" cm="1">
        <f t="array" ref="N6">SUMPRODUCT(--(YEAR('OBD File'!$B$3:$B$2000)=$M6))</f>
        <v>1</v>
      </c>
      <c r="O6" s="57">
        <v>2012</v>
      </c>
      <c r="P6" s="25" cm="1">
        <f t="array" ref="P6">SUMPRODUCT(--(YEAR('OBD File'!$B$3:$B$2000)=$O6))</f>
        <v>0</v>
      </c>
      <c r="Q6" s="57">
        <v>2022</v>
      </c>
      <c r="R6" s="25" cm="1">
        <f t="array" ref="R6">SUMPRODUCT(--(YEAR('OBD File'!$B$3:$B$2000)=$Q6))</f>
        <v>1</v>
      </c>
      <c r="S6" s="2"/>
      <c r="T6" s="74" t="s">
        <v>117</v>
      </c>
      <c r="U6" s="75"/>
      <c r="V6" s="26">
        <f>COUNTIFS('DOR Games'!G2:G4993,"WDS Antietam")</f>
        <v>9</v>
      </c>
      <c r="W6" s="74" t="s">
        <v>117</v>
      </c>
      <c r="X6" s="75"/>
      <c r="Y6" s="26">
        <f>COUNTIFS('DOR Games'!G2:G4994,"TS Antietam")</f>
        <v>3</v>
      </c>
      <c r="Z6" s="74" t="s">
        <v>118</v>
      </c>
      <c r="AA6" s="75"/>
      <c r="AB6" s="26">
        <f>COUNTIFS('DOR Games'!$G:$G,"AGEOD-AACW")</f>
        <v>0</v>
      </c>
    </row>
    <row r="7" spans="1:28" x14ac:dyDescent="0.25">
      <c r="A7" s="31" t="s">
        <v>88</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0</v>
      </c>
      <c r="S7" s="2"/>
      <c r="T7" s="74" t="s">
        <v>119</v>
      </c>
      <c r="U7" s="75"/>
      <c r="V7" s="26">
        <f>COUNTIFS('DOR Games'!G2:G4994,"WDS Atlanta")</f>
        <v>5</v>
      </c>
      <c r="W7" s="74" t="s">
        <v>120</v>
      </c>
      <c r="X7" s="75"/>
      <c r="Y7" s="26">
        <f>COUNTIFS('DOR Games'!G2:G4994,"TS Bull Run")</f>
        <v>10</v>
      </c>
      <c r="Z7" s="74" t="s">
        <v>175</v>
      </c>
      <c r="AA7" s="75"/>
      <c r="AB7" s="26">
        <f>COUNTIFS('DOR Games'!$G:$G,"AGEOD - CIVIL WAR II")</f>
        <v>0</v>
      </c>
    </row>
    <row r="8" spans="1:28" ht="15" customHeight="1" x14ac:dyDescent="0.25">
      <c r="A8" s="31" t="s">
        <v>149</v>
      </c>
      <c r="B8" s="32" t="s">
        <v>177</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0</v>
      </c>
      <c r="S8" s="2"/>
      <c r="T8" s="74" t="s">
        <v>122</v>
      </c>
      <c r="U8" s="75"/>
      <c r="V8" s="26">
        <f>COUNTIFS('DOR Games'!G2:G4995,"WDS Chancellorsville")</f>
        <v>4</v>
      </c>
      <c r="W8" s="74" t="s">
        <v>123</v>
      </c>
      <c r="X8" s="75"/>
      <c r="Y8" s="26">
        <f>COUNTIFS('DOR Games'!G2:G4995,"TS Chickamauga")</f>
        <v>1</v>
      </c>
      <c r="Z8" s="74" t="s">
        <v>121</v>
      </c>
      <c r="AA8" s="75"/>
      <c r="AB8" s="26">
        <f>COUNTIFS('DOR Games'!$G:$G,"MATRIX- Forge of Freedom")</f>
        <v>0</v>
      </c>
    </row>
    <row r="9" spans="1:28" ht="15" customHeight="1" x14ac:dyDescent="0.25">
      <c r="A9" s="46" t="s">
        <v>150</v>
      </c>
      <c r="B9" s="47">
        <f>SUM(B10:B11)</f>
        <v>842.63999999999987</v>
      </c>
      <c r="C9" s="2"/>
      <c r="D9" s="60" t="s">
        <v>102</v>
      </c>
      <c r="E9" s="60" t="s">
        <v>103</v>
      </c>
      <c r="F9" s="60" t="s">
        <v>5</v>
      </c>
      <c r="G9" s="60" t="s">
        <v>104</v>
      </c>
      <c r="H9" s="60" t="s">
        <v>105</v>
      </c>
      <c r="I9" s="45" t="s">
        <v>162</v>
      </c>
      <c r="J9" s="45" t="s">
        <v>125</v>
      </c>
      <c r="K9" s="45" t="s">
        <v>126</v>
      </c>
      <c r="L9" s="2"/>
      <c r="M9" s="57">
        <v>2005</v>
      </c>
      <c r="N9" s="25" cm="1">
        <f t="array" ref="N9">SUMPRODUCT(--(YEAR('OBD File'!$B$3:$B$2000)=$M9))</f>
        <v>7</v>
      </c>
      <c r="O9" s="57">
        <v>2015</v>
      </c>
      <c r="P9" s="25" cm="1">
        <f t="array" ref="P9">SUMPRODUCT(--(YEAR('OBD File'!$B$3:$B$2000)=$O9))</f>
        <v>0</v>
      </c>
      <c r="Q9" s="57">
        <v>2025</v>
      </c>
      <c r="R9" s="25" cm="1">
        <f t="array" ref="R9">SUMPRODUCT(--(YEAR('OBD File'!$B$3:$B$2000)=$Q9))</f>
        <v>0</v>
      </c>
      <c r="S9" s="2"/>
      <c r="T9" s="74" t="s">
        <v>123</v>
      </c>
      <c r="U9" s="75"/>
      <c r="V9" s="26">
        <f>COUNTIFS('DOR Games'!G2:G4996,"WDS Chickamauga")</f>
        <v>1</v>
      </c>
      <c r="W9" s="74" t="s">
        <v>127</v>
      </c>
      <c r="X9" s="75"/>
      <c r="Y9" s="26">
        <f>COUNTIFS('DOR Games'!G2:G4996,"TS Gettysburg")</f>
        <v>4</v>
      </c>
      <c r="Z9" s="74" t="s">
        <v>124</v>
      </c>
      <c r="AA9" s="75"/>
      <c r="AB9" s="26">
        <f>COUNTIFS('DOR Games'!$G:$G,"War Between The States (WBTS)")</f>
        <v>0</v>
      </c>
    </row>
    <row r="10" spans="1:28" x14ac:dyDescent="0.25">
      <c r="A10" s="55" t="s">
        <v>92</v>
      </c>
      <c r="B10" s="56">
        <f>'OBD File'!D3</f>
        <v>391.42999999999989</v>
      </c>
      <c r="C10" s="2"/>
      <c r="D10" s="23">
        <f>'DOR Games'!BH4</f>
        <v>4</v>
      </c>
      <c r="E10" s="23">
        <f>'DOR Games'!BI4</f>
        <v>4</v>
      </c>
      <c r="F10" s="23">
        <f>'DOR Games'!BJ4</f>
        <v>11</v>
      </c>
      <c r="G10" s="23">
        <f>'DOR Games'!BK4</f>
        <v>6</v>
      </c>
      <c r="H10" s="23">
        <f>'DOR Games'!BL4</f>
        <v>16</v>
      </c>
      <c r="I10" s="55">
        <f>SUM(D10:H10)</f>
        <v>41</v>
      </c>
      <c r="J10" s="59">
        <f>(2*(D10+E10)+F10)/(2*I10)</f>
        <v>0.32926829268292684</v>
      </c>
      <c r="K10" s="59">
        <f>(2*(G10+H10)+F10)/(2*I10)</f>
        <v>0.67073170731707321</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4" t="s">
        <v>128</v>
      </c>
      <c r="U10" s="75"/>
      <c r="V10" s="26">
        <f>COUNTIFS('DOR Games'!G2:G4997,"WDS Corinth")</f>
        <v>1</v>
      </c>
      <c r="W10" s="74" t="s">
        <v>129</v>
      </c>
      <c r="X10" s="75"/>
      <c r="Y10" s="26">
        <f>COUNTIFS('DOR Games'!G2:G4997,"TS Shiloh")</f>
        <v>1</v>
      </c>
      <c r="Z10" s="2"/>
      <c r="AA10" s="2"/>
      <c r="AB10" s="2"/>
    </row>
    <row r="11" spans="1:28" x14ac:dyDescent="0.25">
      <c r="A11" s="55" t="s">
        <v>93</v>
      </c>
      <c r="B11" s="56">
        <f>'OBD File'!M3</f>
        <v>451.21</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4" t="s">
        <v>130</v>
      </c>
      <c r="U11" s="75"/>
      <c r="V11" s="26">
        <f>COUNTIFS('DOR Games'!G2:G4998,"WDS Civil War Battles")</f>
        <v>0</v>
      </c>
      <c r="W11" s="2"/>
      <c r="X11" s="2"/>
      <c r="Y11" s="2"/>
      <c r="Z11" s="2"/>
      <c r="AA11" s="2"/>
      <c r="AB11" s="2"/>
    </row>
    <row r="12" spans="1:28" x14ac:dyDescent="0.25">
      <c r="A12" s="62" t="s">
        <v>95</v>
      </c>
      <c r="B12" s="64"/>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4" t="s">
        <v>131</v>
      </c>
      <c r="U12" s="75"/>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4" t="s">
        <v>132</v>
      </c>
      <c r="U13" s="75"/>
      <c r="V13" s="26">
        <f>COUNTIFS('DOR Games'!G2:G4999,"WDS Franklin")</f>
        <v>6</v>
      </c>
      <c r="W13" s="2"/>
      <c r="X13" s="2"/>
      <c r="Y13" s="2"/>
      <c r="Z13" s="2"/>
      <c r="AA13" s="2"/>
      <c r="AB13" s="2"/>
    </row>
    <row r="14" spans="1:28" ht="15" customHeight="1" x14ac:dyDescent="0.25">
      <c r="A14" s="53" t="s">
        <v>97</v>
      </c>
      <c r="B14" s="54">
        <v>30</v>
      </c>
      <c r="C14" s="2"/>
      <c r="D14" s="23">
        <f>'DOR Games'!BH9</f>
        <v>0</v>
      </c>
      <c r="E14" s="23">
        <f>'DOR Games'!BI9</f>
        <v>1</v>
      </c>
      <c r="F14" s="23">
        <f>'DOR Games'!BJ9</f>
        <v>15</v>
      </c>
      <c r="G14" s="23">
        <f>'DOR Games'!BK9</f>
        <v>2</v>
      </c>
      <c r="H14" s="23">
        <f>'DOR Games'!BL9</f>
        <v>5</v>
      </c>
      <c r="I14" s="55">
        <f>SUM(D14:H14)</f>
        <v>23</v>
      </c>
      <c r="J14" s="59">
        <f>(2*(D14+E14)+F14)/(2*I14)</f>
        <v>0.36956521739130432</v>
      </c>
      <c r="K14" s="59">
        <f>(2*(G14+H14)+F14)/(2*I14)</f>
        <v>0.63043478260869568</v>
      </c>
      <c r="L14" s="2"/>
      <c r="M14" s="57">
        <v>2010</v>
      </c>
      <c r="N14" s="25" cm="1">
        <f t="array" ref="N14">SUMPRODUCT(--(YEAR('OBD File'!$B$3:$B$2000)=$M14))</f>
        <v>0</v>
      </c>
      <c r="O14" s="57">
        <v>2020</v>
      </c>
      <c r="P14" s="25" cm="1">
        <f t="array" ref="P14">SUMPRODUCT(--(YEAR('OBD File'!$B$3:$B$2000)=$O14))</f>
        <v>41</v>
      </c>
      <c r="Q14" s="57">
        <v>2030</v>
      </c>
      <c r="R14" s="25" cm="1">
        <f t="array" ref="R14">SUMPRODUCT(--(YEAR('OBD File'!$B$3:$B$2000)=$Q14))</f>
        <v>0</v>
      </c>
      <c r="S14" s="2"/>
      <c r="T14" s="74" t="s">
        <v>127</v>
      </c>
      <c r="U14" s="75"/>
      <c r="V14" s="26">
        <f>COUNTIFS('DOR Games'!G2:G5000,"WDS Gettysburg")</f>
        <v>0</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6" t="s">
        <v>109</v>
      </c>
      <c r="Q15" s="77"/>
      <c r="R15" s="23">
        <f>SUM(N5:N14,P5:P14,R5:R14)</f>
        <v>68</v>
      </c>
      <c r="S15" s="2"/>
      <c r="T15" s="74" t="s">
        <v>134</v>
      </c>
      <c r="U15" s="75"/>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4" t="s">
        <v>136</v>
      </c>
      <c r="U16" s="75"/>
      <c r="V16" s="26">
        <f>COUNTIFS('DOR Games'!G2:G5002,"WDS Ozark")</f>
        <v>1</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2" t="s">
        <v>112</v>
      </c>
      <c r="N17" s="63"/>
      <c r="O17" s="63"/>
      <c r="P17" s="63"/>
      <c r="Q17" s="63"/>
      <c r="R17" s="64"/>
      <c r="S17" s="2"/>
      <c r="T17" s="74" t="s">
        <v>139</v>
      </c>
      <c r="U17" s="75"/>
      <c r="V17" s="26">
        <f>COUNTIFS('DOR Games'!G2:G5003,"WDS Peninsula")</f>
        <v>2</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322</v>
      </c>
      <c r="O18" s="57">
        <v>2011</v>
      </c>
      <c r="P18" s="25" cm="1">
        <f t="array" ref="P18">SUMPRODUCT(--(YEAR('DOR Games'!B$2:$B$5000)=2011),'DOR Games'!$J$2:$J$5000)</f>
        <v>0</v>
      </c>
      <c r="Q18" s="57">
        <v>2021</v>
      </c>
      <c r="R18" s="25" cm="1">
        <f t="array" ref="R18">SUMPRODUCT(--(YEAR('DOR Games'!B$2:$B$5000)=2021),'DOR Games'!$J$2:$J$5000)</f>
        <v>160</v>
      </c>
      <c r="S18" s="2"/>
      <c r="T18" s="74" t="s">
        <v>141</v>
      </c>
      <c r="U18" s="75"/>
      <c r="V18" s="26">
        <f>COUNTIFS('DOR Games'!G2:G5004,"WDS Petersburg")</f>
        <v>3</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65</v>
      </c>
      <c r="O19" s="57">
        <v>2012</v>
      </c>
      <c r="P19" s="25" cm="1">
        <f t="array" ref="P19">SUMPRODUCT(--(YEAR('DOR Games'!B$2:$B$5000)=2012),'DOR Games'!$J$2:$J$5000)</f>
        <v>0</v>
      </c>
      <c r="Q19" s="57">
        <v>2022</v>
      </c>
      <c r="R19" s="25" cm="1">
        <f t="array" ref="R19">SUMPRODUCT(--(YEAR('DOR Games'!B$2:$B$5000)=2022),'DOR Games'!$J$2:$J$5000)</f>
        <v>25</v>
      </c>
      <c r="S19" s="2"/>
      <c r="T19" s="74" t="s">
        <v>144</v>
      </c>
      <c r="U19" s="75"/>
      <c r="V19" s="26">
        <f>COUNTIFS('DOR Games'!G2:G5005,"WDS Shenandoah")</f>
        <v>4</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0</v>
      </c>
      <c r="S20" s="2"/>
      <c r="T20" s="74" t="s">
        <v>129</v>
      </c>
      <c r="U20" s="75"/>
      <c r="V20" s="26">
        <f>COUNTIFS('DOR Games'!G2:G5006,"WDS Shiloh")</f>
        <v>1</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0</v>
      </c>
      <c r="S21" s="2"/>
      <c r="T21" s="74" t="s">
        <v>147</v>
      </c>
      <c r="U21" s="75"/>
      <c r="V21" s="26">
        <f>COUNTIFS('DOR Games'!G2:G5007,"WDS Vicksburg")</f>
        <v>12</v>
      </c>
      <c r="W21" s="2"/>
      <c r="X21" s="2"/>
      <c r="Y21" s="2"/>
      <c r="Z21" s="76" t="s">
        <v>109</v>
      </c>
      <c r="AA21" s="77"/>
      <c r="AB21" s="30">
        <f>SUM(V6:V21,Y6:Y10,AB6:AB9)</f>
        <v>68</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123</v>
      </c>
      <c r="O22" s="57">
        <v>2015</v>
      </c>
      <c r="P22" s="25" cm="1">
        <f t="array" ref="P22">SUMPRODUCT(--(YEAR('DOR Games'!B$2:$B$5000)=2015),'DOR Games'!$J$2:$J$5000)</f>
        <v>0</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3</v>
      </c>
      <c r="F26" s="23">
        <f>COUNTIF('DOR Games'!I:I, "*ATA Training*")</f>
        <v>4</v>
      </c>
      <c r="G26" s="2"/>
      <c r="H26" s="2"/>
      <c r="I26" s="78" t="s">
        <v>165</v>
      </c>
      <c r="J26" s="78"/>
      <c r="K26" s="78"/>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68</v>
      </c>
      <c r="K27" s="2"/>
      <c r="L27" s="2"/>
      <c r="M27" s="57">
        <v>2010</v>
      </c>
      <c r="N27" s="25" cm="1">
        <f t="array" ref="N27">SUMPRODUCT(--(YEAR('DOR Games'!B$2:$B$5000)=2010),'DOR Games'!$J$2:$J$5000)</f>
        <v>0</v>
      </c>
      <c r="O27" s="57">
        <v>2020</v>
      </c>
      <c r="P27" s="25" cm="1">
        <f t="array" ref="P27">SUMPRODUCT(--(YEAR('DOR Games'!B$2:$B$5000)=2020),'DOR Games'!$J$2:$J$5000)</f>
        <v>1006</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44">
        <f>SUM('DOR Games'!J:J)</f>
        <v>1701</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28">
        <f>'DOR Games'!BD37</f>
        <v>1188</v>
      </c>
      <c r="J30" s="2"/>
      <c r="K30" s="2"/>
      <c r="L30" s="2"/>
      <c r="M30" s="2"/>
      <c r="N30" s="2"/>
      <c r="O30" s="58" t="s">
        <v>135</v>
      </c>
      <c r="P30" s="27">
        <f>COUNTIFS('DOR Games'!$J$2:$J$5000,"&lt;10")</f>
        <v>2</v>
      </c>
      <c r="Q30" s="2"/>
      <c r="R30" s="2"/>
      <c r="S30" s="2"/>
      <c r="T30" s="2"/>
      <c r="U30" s="2"/>
      <c r="V30" s="2"/>
      <c r="W30" s="2"/>
      <c r="X30" s="2"/>
      <c r="Y30" s="2"/>
      <c r="Z30" s="2"/>
      <c r="AA30" s="2"/>
      <c r="AB30" s="2"/>
    </row>
    <row r="31" spans="1:28" x14ac:dyDescent="0.25">
      <c r="A31" s="2"/>
      <c r="B31" s="2"/>
      <c r="C31" s="2"/>
      <c r="D31" s="62" t="s">
        <v>169</v>
      </c>
      <c r="E31" s="63"/>
      <c r="F31" s="63"/>
      <c r="G31" s="63"/>
      <c r="H31" s="64"/>
      <c r="I31" s="28">
        <f>'DOR Games'!BD38</f>
        <v>473</v>
      </c>
      <c r="J31" s="2"/>
      <c r="K31" s="2"/>
      <c r="L31" s="2"/>
      <c r="M31" s="2"/>
      <c r="N31" s="2"/>
      <c r="O31" s="58" t="s">
        <v>137</v>
      </c>
      <c r="P31" s="27">
        <f>COUNTIFS('DOR Games'!$J$2:$J$5000,"&gt;=10",'DOR Games'!$J$2:$J$5000,"&lt;=49")</f>
        <v>61</v>
      </c>
      <c r="Q31" s="2"/>
      <c r="R31" s="2"/>
      <c r="S31" s="2"/>
      <c r="T31" s="2"/>
      <c r="U31" s="2"/>
      <c r="V31" s="2"/>
      <c r="W31" s="2"/>
      <c r="X31" s="2"/>
      <c r="Y31" s="2"/>
      <c r="Z31" s="2"/>
      <c r="AA31" s="2"/>
      <c r="AB31" s="2"/>
    </row>
    <row r="32" spans="1:28" x14ac:dyDescent="0.25">
      <c r="A32" s="2"/>
      <c r="B32" s="2"/>
      <c r="C32" s="2"/>
      <c r="D32" s="62" t="s">
        <v>170</v>
      </c>
      <c r="E32" s="63"/>
      <c r="F32" s="63"/>
      <c r="G32" s="63"/>
      <c r="H32" s="64"/>
      <c r="I32" s="28">
        <f>'DOR Games'!BD39</f>
        <v>0</v>
      </c>
      <c r="J32" s="2"/>
      <c r="K32" s="2"/>
      <c r="L32" s="2"/>
      <c r="M32" s="2"/>
      <c r="N32" s="2"/>
      <c r="O32" s="58" t="s">
        <v>140</v>
      </c>
      <c r="P32" s="27">
        <f>COUNTIFS('DOR Games'!$J$2:$J$5000,"&gt;=50",'DOR Games'!$J$2:$J$5000,"&lt;=99")</f>
        <v>5</v>
      </c>
      <c r="Q32" s="2"/>
      <c r="R32" s="2"/>
      <c r="S32" s="2"/>
      <c r="T32" s="2"/>
      <c r="U32" s="2"/>
      <c r="V32" s="2"/>
      <c r="W32" s="2"/>
      <c r="X32" s="2"/>
      <c r="Y32" s="2"/>
      <c r="Z32" s="2"/>
      <c r="AA32" s="2"/>
      <c r="AB32" s="2"/>
    </row>
    <row r="33" spans="1:28" x14ac:dyDescent="0.25">
      <c r="A33" s="2"/>
      <c r="B33" s="2"/>
      <c r="C33" s="2"/>
      <c r="D33" s="62" t="s">
        <v>171</v>
      </c>
      <c r="E33" s="63"/>
      <c r="F33" s="63"/>
      <c r="G33" s="63"/>
      <c r="H33" s="64"/>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28">
        <f>'DOR Games'!BD41</f>
        <v>40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29">
        <f>I29/J27</f>
        <v>25.014705882352942</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28">
        <f>'DOR Games'!BB4</f>
        <v>207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K13" sqref="K1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61">
        <f>'DOR Games'!A2</f>
        <v>1047</v>
      </c>
      <c r="B3" s="16">
        <f>'DOR Games'!B2</f>
        <v>37143</v>
      </c>
      <c r="C3" s="35">
        <f>'DOR Games'!AH2</f>
        <v>7.48</v>
      </c>
      <c r="D3" s="36">
        <f>SUM($C$3:$C$5000)</f>
        <v>391.42999999999989</v>
      </c>
      <c r="F3" s="16">
        <v>46143</v>
      </c>
      <c r="G3" s="21" t="s">
        <v>269</v>
      </c>
      <c r="H3" s="21">
        <v>451.21</v>
      </c>
      <c r="I3" s="36">
        <f>SUM(H3:H5000)</f>
        <v>451.21</v>
      </c>
      <c r="K3" s="93">
        <f>D3</f>
        <v>391.42999999999989</v>
      </c>
      <c r="L3" s="94"/>
      <c r="M3" s="93">
        <f>I3</f>
        <v>451.21</v>
      </c>
      <c r="N3" s="94"/>
    </row>
    <row r="4" spans="1:14" x14ac:dyDescent="0.25">
      <c r="A4" s="61">
        <f>'DOR Games'!A3</f>
        <v>1059</v>
      </c>
      <c r="B4" s="16">
        <f>'DOR Games'!B3</f>
        <v>37144</v>
      </c>
      <c r="C4" s="35">
        <f>'DOR Games'!AH3</f>
        <v>5.9399999999999995</v>
      </c>
      <c r="F4" s="16"/>
      <c r="G4" s="21"/>
      <c r="H4" s="21"/>
      <c r="L4" s="82" t="s">
        <v>96</v>
      </c>
      <c r="M4" s="83"/>
    </row>
    <row r="5" spans="1:14" x14ac:dyDescent="0.25">
      <c r="A5" s="61">
        <f>'DOR Games'!A4</f>
        <v>1071</v>
      </c>
      <c r="B5" s="16">
        <f>'DOR Games'!B4</f>
        <v>37149</v>
      </c>
      <c r="C5" s="35">
        <f>'DOR Games'!AH4</f>
        <v>6.6</v>
      </c>
      <c r="F5" s="16"/>
      <c r="G5" s="21"/>
      <c r="H5" s="21"/>
      <c r="L5" s="84">
        <f>SUM(K3+M3)</f>
        <v>842.63999999999987</v>
      </c>
      <c r="M5" s="85"/>
    </row>
    <row r="6" spans="1:14" x14ac:dyDescent="0.25">
      <c r="A6" s="61">
        <f>'DOR Games'!A5</f>
        <v>1078</v>
      </c>
      <c r="B6" s="16">
        <f>'DOR Games'!B5</f>
        <v>37152</v>
      </c>
      <c r="C6" s="35">
        <f>'DOR Games'!AH5</f>
        <v>16.5</v>
      </c>
      <c r="F6" s="16"/>
      <c r="G6" s="21"/>
      <c r="H6" s="21"/>
      <c r="L6" s="86"/>
      <c r="M6" s="87"/>
    </row>
    <row r="7" spans="1:14" x14ac:dyDescent="0.25">
      <c r="A7" s="61">
        <f>'DOR Games'!A6</f>
        <v>1085</v>
      </c>
      <c r="B7" s="16">
        <f>'DOR Games'!B6</f>
        <v>37157</v>
      </c>
      <c r="C7" s="35">
        <f>'DOR Games'!AH6</f>
        <v>8.58</v>
      </c>
      <c r="F7" s="16"/>
      <c r="G7" s="21"/>
      <c r="H7" s="21"/>
    </row>
    <row r="8" spans="1:14" x14ac:dyDescent="0.25">
      <c r="A8" s="61">
        <f>'DOR Games'!A7</f>
        <v>1128</v>
      </c>
      <c r="B8" s="16">
        <f>'DOR Games'!B7</f>
        <v>37168</v>
      </c>
      <c r="C8" s="35">
        <f>'DOR Games'!AH7</f>
        <v>7.48</v>
      </c>
      <c r="F8" s="16"/>
      <c r="G8" s="21"/>
      <c r="H8" s="21"/>
    </row>
    <row r="9" spans="1:14" x14ac:dyDescent="0.25">
      <c r="A9" s="61">
        <f>'DOR Games'!A8</f>
        <v>1214</v>
      </c>
      <c r="B9" s="16">
        <f>'DOR Games'!B8</f>
        <v>37192</v>
      </c>
      <c r="C9" s="35">
        <f>'DOR Games'!AH8</f>
        <v>3.96</v>
      </c>
      <c r="F9" s="16"/>
      <c r="G9" s="21"/>
      <c r="H9" s="21"/>
    </row>
    <row r="10" spans="1:14" x14ac:dyDescent="0.25">
      <c r="A10" s="61">
        <f>'DOR Games'!A9</f>
        <v>1300</v>
      </c>
      <c r="B10" s="16">
        <f>'DOR Games'!B9</f>
        <v>37221</v>
      </c>
      <c r="C10" s="35">
        <f>'DOR Games'!AH9</f>
        <v>8.56</v>
      </c>
      <c r="F10" s="16"/>
      <c r="G10" s="21"/>
      <c r="H10" s="21"/>
    </row>
    <row r="11" spans="1:14" x14ac:dyDescent="0.25">
      <c r="A11" s="61">
        <f>'DOR Games'!A10</f>
        <v>1336</v>
      </c>
      <c r="B11" s="16">
        <f>'DOR Games'!B10</f>
        <v>37231</v>
      </c>
      <c r="C11" s="35">
        <f>'DOR Games'!AH10</f>
        <v>11.64</v>
      </c>
      <c r="F11" s="16"/>
      <c r="G11" s="21"/>
      <c r="H11" s="21"/>
    </row>
    <row r="12" spans="1:14" x14ac:dyDescent="0.25">
      <c r="A12" s="61">
        <f>'DOR Games'!A11</f>
        <v>2287</v>
      </c>
      <c r="B12" s="16">
        <f>'DOR Games'!B11</f>
        <v>37447</v>
      </c>
      <c r="C12" s="35">
        <f>'DOR Games'!AH11</f>
        <v>14.3</v>
      </c>
      <c r="F12" s="16"/>
      <c r="G12" s="21"/>
      <c r="H12" s="21"/>
    </row>
    <row r="13" spans="1:14" x14ac:dyDescent="0.25">
      <c r="A13" s="61">
        <f>'DOR Games'!A12</f>
        <v>6870</v>
      </c>
      <c r="B13" s="16">
        <f>'DOR Games'!B12</f>
        <v>38627</v>
      </c>
      <c r="C13" s="35">
        <f>'DOR Games'!AH12</f>
        <v>1.32</v>
      </c>
      <c r="F13" s="16"/>
      <c r="G13" s="21"/>
      <c r="H13" s="21"/>
    </row>
    <row r="14" spans="1:14" x14ac:dyDescent="0.25">
      <c r="A14" s="61">
        <f>'DOR Games'!A13</f>
        <v>6886</v>
      </c>
      <c r="B14" s="16">
        <f>'DOR Games'!B13</f>
        <v>38630</v>
      </c>
      <c r="C14" s="35">
        <f>'DOR Games'!AH13</f>
        <v>6.6</v>
      </c>
      <c r="F14" s="16"/>
      <c r="G14" s="21"/>
      <c r="H14" s="21"/>
    </row>
    <row r="15" spans="1:14" x14ac:dyDescent="0.25">
      <c r="A15" s="61">
        <f>'DOR Games'!A14</f>
        <v>6901</v>
      </c>
      <c r="B15" s="16">
        <f>'DOR Games'!B14</f>
        <v>38634</v>
      </c>
      <c r="C15" s="35">
        <f>'DOR Games'!AH14</f>
        <v>1.32</v>
      </c>
      <c r="F15" s="16"/>
      <c r="G15" s="21"/>
      <c r="H15" s="21"/>
    </row>
    <row r="16" spans="1:14" x14ac:dyDescent="0.25">
      <c r="A16" s="61">
        <f>'DOR Games'!A15</f>
        <v>6914</v>
      </c>
      <c r="B16" s="16">
        <f>'DOR Games'!B15</f>
        <v>38637</v>
      </c>
      <c r="C16" s="35">
        <f>'DOR Games'!AH15</f>
        <v>3.96</v>
      </c>
      <c r="F16" s="16"/>
      <c r="G16" s="21"/>
      <c r="H16" s="21"/>
    </row>
    <row r="17" spans="1:8" x14ac:dyDescent="0.25">
      <c r="A17" s="61">
        <f>'DOR Games'!A16</f>
        <v>7004</v>
      </c>
      <c r="B17" s="16">
        <f>'DOR Games'!B16</f>
        <v>38657</v>
      </c>
      <c r="C17" s="35">
        <f>'DOR Games'!AH16</f>
        <v>1.54</v>
      </c>
      <c r="F17" s="16"/>
      <c r="G17" s="21"/>
      <c r="H17" s="21"/>
    </row>
    <row r="18" spans="1:8" x14ac:dyDescent="0.25">
      <c r="A18" s="61">
        <f>'DOR Games'!A17</f>
        <v>7099</v>
      </c>
      <c r="B18" s="16">
        <f>'DOR Games'!B17</f>
        <v>38683</v>
      </c>
      <c r="C18" s="35">
        <f>'DOR Games'!AH17</f>
        <v>2.31</v>
      </c>
      <c r="F18" s="16"/>
      <c r="G18" s="21"/>
      <c r="H18" s="21"/>
    </row>
    <row r="19" spans="1:8" x14ac:dyDescent="0.25">
      <c r="A19" s="61">
        <f>'DOR Games'!A18</f>
        <v>7150</v>
      </c>
      <c r="B19" s="16">
        <f>'DOR Games'!B18</f>
        <v>38692</v>
      </c>
      <c r="C19" s="35">
        <f>'DOR Games'!AH18</f>
        <v>8.2800000000000011</v>
      </c>
      <c r="F19" s="16"/>
      <c r="G19" s="21"/>
      <c r="H19" s="21"/>
    </row>
    <row r="20" spans="1:8" x14ac:dyDescent="0.25">
      <c r="A20" s="61">
        <f>'DOR Games'!A19</f>
        <v>20150</v>
      </c>
      <c r="B20" s="16">
        <f>'DOR Games'!B19</f>
        <v>43884</v>
      </c>
      <c r="C20" s="35">
        <f>'DOR Games'!AH19</f>
        <v>1.5</v>
      </c>
      <c r="F20" s="16"/>
      <c r="G20" s="21"/>
      <c r="H20" s="21"/>
    </row>
    <row r="21" spans="1:8" x14ac:dyDescent="0.25">
      <c r="A21" s="61">
        <f>'DOR Games'!A20</f>
        <v>20181</v>
      </c>
      <c r="B21" s="16">
        <f>'DOR Games'!B20</f>
        <v>43904</v>
      </c>
      <c r="C21" s="35">
        <f>'DOR Games'!AH20</f>
        <v>3.5</v>
      </c>
      <c r="F21" s="16"/>
      <c r="G21" s="21"/>
      <c r="H21" s="21"/>
    </row>
    <row r="22" spans="1:8" x14ac:dyDescent="0.25">
      <c r="A22" s="61">
        <f>'DOR Games'!A21</f>
        <v>20182</v>
      </c>
      <c r="B22" s="16">
        <f>'DOR Games'!B21</f>
        <v>43904</v>
      </c>
      <c r="C22" s="35">
        <f>'DOR Games'!AH21</f>
        <v>8.75</v>
      </c>
      <c r="F22" s="16"/>
      <c r="G22" s="21"/>
      <c r="H22" s="21"/>
    </row>
    <row r="23" spans="1:8" x14ac:dyDescent="0.25">
      <c r="A23" s="61">
        <f>'DOR Games'!A22</f>
        <v>20183</v>
      </c>
      <c r="B23" s="16">
        <f>'DOR Games'!B22</f>
        <v>43904</v>
      </c>
      <c r="C23" s="35">
        <f>'DOR Games'!AH22</f>
        <v>2.5</v>
      </c>
      <c r="F23" s="16"/>
      <c r="G23" s="21"/>
      <c r="H23" s="21"/>
    </row>
    <row r="24" spans="1:8" x14ac:dyDescent="0.25">
      <c r="A24" s="61">
        <f>'DOR Games'!A23</f>
        <v>20190</v>
      </c>
      <c r="B24" s="16">
        <f>'DOR Games'!B23</f>
        <v>43908</v>
      </c>
      <c r="C24" s="35">
        <f>'DOR Games'!AH23</f>
        <v>1.98</v>
      </c>
      <c r="F24" s="16"/>
      <c r="G24" s="21"/>
      <c r="H24" s="21"/>
    </row>
    <row r="25" spans="1:8" x14ac:dyDescent="0.25">
      <c r="A25" s="61">
        <f>'DOR Games'!A24</f>
        <v>20202</v>
      </c>
      <c r="B25" s="16">
        <f>'DOR Games'!B24</f>
        <v>43913</v>
      </c>
      <c r="C25" s="35">
        <f>'DOR Games'!AH24</f>
        <v>6.16</v>
      </c>
      <c r="F25" s="16"/>
      <c r="G25" s="21"/>
      <c r="H25" s="21"/>
    </row>
    <row r="26" spans="1:8" x14ac:dyDescent="0.25">
      <c r="A26" s="61">
        <f>'DOR Games'!A25</f>
        <v>20208</v>
      </c>
      <c r="B26" s="16">
        <f>'DOR Games'!B25</f>
        <v>43915</v>
      </c>
      <c r="C26" s="35">
        <f>'DOR Games'!AH25</f>
        <v>2.97</v>
      </c>
      <c r="F26" s="16"/>
      <c r="G26" s="21"/>
      <c r="H26" s="21"/>
    </row>
    <row r="27" spans="1:8" x14ac:dyDescent="0.25">
      <c r="A27" s="61">
        <f>'DOR Games'!A26</f>
        <v>20218</v>
      </c>
      <c r="B27" s="16">
        <f>'DOR Games'!B26</f>
        <v>43918</v>
      </c>
      <c r="C27" s="35">
        <f>'DOR Games'!AH26</f>
        <v>2.5</v>
      </c>
      <c r="F27" s="16"/>
      <c r="G27" s="21"/>
      <c r="H27" s="21"/>
    </row>
    <row r="28" spans="1:8" x14ac:dyDescent="0.25">
      <c r="A28" s="61">
        <f>'DOR Games'!A27</f>
        <v>20220</v>
      </c>
      <c r="B28" s="16">
        <f>'DOR Games'!B27</f>
        <v>43918</v>
      </c>
      <c r="C28" s="35">
        <f>'DOR Games'!AH27</f>
        <v>4.9000000000000004</v>
      </c>
      <c r="F28" s="16"/>
      <c r="G28" s="21"/>
      <c r="H28" s="21"/>
    </row>
    <row r="29" spans="1:8" x14ac:dyDescent="0.25">
      <c r="A29" s="61">
        <f>'DOR Games'!A28</f>
        <v>20231</v>
      </c>
      <c r="B29" s="16">
        <f>'DOR Games'!B28</f>
        <v>43921</v>
      </c>
      <c r="C29" s="35">
        <f>'DOR Games'!AH28</f>
        <v>1.75</v>
      </c>
      <c r="F29" s="16"/>
      <c r="G29" s="21"/>
      <c r="H29" s="21"/>
    </row>
    <row r="30" spans="1:8" x14ac:dyDescent="0.25">
      <c r="A30" s="61">
        <f>'DOR Games'!A29</f>
        <v>20232</v>
      </c>
      <c r="B30" s="16">
        <f>'DOR Games'!B29</f>
        <v>43921</v>
      </c>
      <c r="C30" s="35">
        <f>'DOR Games'!AH29</f>
        <v>8.75</v>
      </c>
      <c r="F30" s="16"/>
      <c r="G30" s="21"/>
      <c r="H30" s="21"/>
    </row>
    <row r="31" spans="1:8" x14ac:dyDescent="0.25">
      <c r="A31" s="61">
        <f>'DOR Games'!A30</f>
        <v>20234</v>
      </c>
      <c r="B31" s="16">
        <f>'DOR Games'!B30</f>
        <v>43924</v>
      </c>
      <c r="C31" s="35">
        <f>'DOR Games'!AH30</f>
        <v>2.64</v>
      </c>
      <c r="F31" s="16"/>
      <c r="G31" s="21"/>
      <c r="H31" s="21"/>
    </row>
    <row r="32" spans="1:8" x14ac:dyDescent="0.25">
      <c r="A32" s="61">
        <f>'DOR Games'!A31</f>
        <v>20256</v>
      </c>
      <c r="B32" s="16">
        <f>'DOR Games'!B31</f>
        <v>43933</v>
      </c>
      <c r="C32" s="35">
        <f>'DOR Games'!AH31</f>
        <v>5.28</v>
      </c>
      <c r="F32" s="16"/>
      <c r="G32" s="21"/>
      <c r="H32" s="21"/>
    </row>
    <row r="33" spans="1:8" x14ac:dyDescent="0.25">
      <c r="A33" s="61">
        <f>'DOR Games'!A32</f>
        <v>20262</v>
      </c>
      <c r="B33" s="16">
        <f>'DOR Games'!B32</f>
        <v>43934</v>
      </c>
      <c r="C33" s="35">
        <f>'DOR Games'!AH32</f>
        <v>2.2000000000000002</v>
      </c>
      <c r="F33" s="16"/>
      <c r="G33" s="21"/>
      <c r="H33" s="21"/>
    </row>
    <row r="34" spans="1:8" x14ac:dyDescent="0.25">
      <c r="A34" s="61">
        <f>'DOR Games'!A33</f>
        <v>20288</v>
      </c>
      <c r="B34" s="16">
        <f>'DOR Games'!B33</f>
        <v>43942</v>
      </c>
      <c r="C34" s="35">
        <f>'DOR Games'!AH33</f>
        <v>6.96</v>
      </c>
      <c r="F34" s="16"/>
      <c r="G34" s="21"/>
      <c r="H34" s="21"/>
    </row>
    <row r="35" spans="1:8" x14ac:dyDescent="0.25">
      <c r="A35" s="61">
        <f>'DOR Games'!A34</f>
        <v>20296</v>
      </c>
      <c r="B35" s="16">
        <f>'DOR Games'!B34</f>
        <v>43946</v>
      </c>
      <c r="C35" s="35">
        <f>'DOR Games'!AH34</f>
        <v>9.1199999999999992</v>
      </c>
      <c r="F35" s="16"/>
      <c r="G35" s="21"/>
      <c r="H35" s="21"/>
    </row>
    <row r="36" spans="1:8" x14ac:dyDescent="0.25">
      <c r="A36" s="61">
        <f>'DOR Games'!A35</f>
        <v>20331</v>
      </c>
      <c r="B36" s="16">
        <f>'DOR Games'!B35</f>
        <v>43959</v>
      </c>
      <c r="C36" s="35">
        <f>'DOR Games'!AH35</f>
        <v>11.25</v>
      </c>
      <c r="F36" s="16"/>
      <c r="G36" s="21"/>
      <c r="H36" s="21"/>
    </row>
    <row r="37" spans="1:8" x14ac:dyDescent="0.25">
      <c r="A37" s="61">
        <f>'DOR Games'!A36</f>
        <v>20358</v>
      </c>
      <c r="B37" s="16">
        <f>'DOR Games'!B36</f>
        <v>43971</v>
      </c>
      <c r="C37" s="35">
        <f>'DOR Games'!AH36</f>
        <v>9.5</v>
      </c>
      <c r="F37" s="16"/>
      <c r="G37" s="21"/>
      <c r="H37" s="21"/>
    </row>
    <row r="38" spans="1:8" x14ac:dyDescent="0.25">
      <c r="A38" s="61">
        <f>'DOR Games'!A37</f>
        <v>20368</v>
      </c>
      <c r="B38" s="16">
        <f>'DOR Games'!B37</f>
        <v>43974</v>
      </c>
      <c r="C38" s="35">
        <f>'DOR Games'!AH37</f>
        <v>4.25</v>
      </c>
      <c r="F38" s="16"/>
      <c r="G38" s="21"/>
      <c r="H38" s="21"/>
    </row>
    <row r="39" spans="1:8" x14ac:dyDescent="0.25">
      <c r="A39" s="61">
        <f>'DOR Games'!A38</f>
        <v>20374</v>
      </c>
      <c r="B39" s="16">
        <f>'DOR Games'!B38</f>
        <v>43976</v>
      </c>
      <c r="C39" s="35">
        <f>'DOR Games'!AH38</f>
        <v>6.38</v>
      </c>
      <c r="F39" s="16"/>
      <c r="G39" s="21"/>
      <c r="H39" s="21"/>
    </row>
    <row r="40" spans="1:8" x14ac:dyDescent="0.25">
      <c r="A40" s="61">
        <f>'DOR Games'!A39</f>
        <v>20380</v>
      </c>
      <c r="B40" s="16">
        <f>'DOR Games'!B39</f>
        <v>43979</v>
      </c>
      <c r="C40" s="35">
        <f>'DOR Games'!AH39</f>
        <v>1.5</v>
      </c>
      <c r="F40" s="16"/>
      <c r="G40" s="21"/>
      <c r="H40" s="21"/>
    </row>
    <row r="41" spans="1:8" x14ac:dyDescent="0.25">
      <c r="A41" s="61">
        <f>'DOR Games'!A40</f>
        <v>20416</v>
      </c>
      <c r="B41" s="16">
        <f>'DOR Games'!B40</f>
        <v>43989</v>
      </c>
      <c r="C41" s="35">
        <f>'DOR Games'!AH40</f>
        <v>10.88</v>
      </c>
      <c r="F41" s="16"/>
      <c r="G41" s="21"/>
      <c r="H41" s="21"/>
    </row>
    <row r="42" spans="1:8" x14ac:dyDescent="0.25">
      <c r="A42" s="61">
        <f>'DOR Games'!A41</f>
        <v>20417</v>
      </c>
      <c r="B42" s="16">
        <f>'DOR Games'!B41</f>
        <v>43989</v>
      </c>
      <c r="C42" s="35">
        <f>'DOR Games'!AH41</f>
        <v>17.28</v>
      </c>
      <c r="F42" s="16"/>
      <c r="G42" s="21"/>
      <c r="H42" s="21"/>
    </row>
    <row r="43" spans="1:8" x14ac:dyDescent="0.25">
      <c r="A43" s="61">
        <f>'DOR Games'!A42</f>
        <v>20432</v>
      </c>
      <c r="B43" s="16">
        <f>'DOR Games'!B42</f>
        <v>43998</v>
      </c>
      <c r="C43" s="35">
        <f>'DOR Games'!AH42</f>
        <v>1.5</v>
      </c>
      <c r="F43" s="16"/>
      <c r="G43" s="21"/>
      <c r="H43" s="21"/>
    </row>
    <row r="44" spans="1:8" x14ac:dyDescent="0.25">
      <c r="A44" s="61">
        <f>'DOR Games'!A43</f>
        <v>20446</v>
      </c>
      <c r="B44" s="16">
        <f>'DOR Games'!B43</f>
        <v>44007</v>
      </c>
      <c r="C44" s="35">
        <f>'DOR Games'!AH43</f>
        <v>1.5</v>
      </c>
      <c r="F44" s="16"/>
      <c r="G44" s="21"/>
      <c r="H44" s="21"/>
    </row>
    <row r="45" spans="1:8" x14ac:dyDescent="0.25">
      <c r="A45" s="61">
        <f>'DOR Games'!A44</f>
        <v>20461</v>
      </c>
      <c r="B45" s="16">
        <f>'DOR Games'!B44</f>
        <v>44015</v>
      </c>
      <c r="C45" s="35">
        <f>'DOR Games'!AH44</f>
        <v>1.625</v>
      </c>
      <c r="F45" s="16"/>
      <c r="G45" s="21"/>
      <c r="H45" s="21"/>
    </row>
    <row r="46" spans="1:8" x14ac:dyDescent="0.25">
      <c r="A46" s="61">
        <f>'DOR Games'!A45</f>
        <v>20464</v>
      </c>
      <c r="B46" s="16">
        <f>'DOR Games'!B45</f>
        <v>44015</v>
      </c>
      <c r="C46" s="35">
        <f>'DOR Games'!AH45</f>
        <v>1.5</v>
      </c>
      <c r="F46" s="16"/>
      <c r="G46" s="21"/>
      <c r="H46" s="21"/>
    </row>
    <row r="47" spans="1:8" x14ac:dyDescent="0.25">
      <c r="A47" s="61">
        <f>'DOR Games'!A46</f>
        <v>20483</v>
      </c>
      <c r="B47" s="16">
        <f>'DOR Games'!B46</f>
        <v>44024</v>
      </c>
      <c r="C47" s="35">
        <f>'DOR Games'!AH46</f>
        <v>1.875</v>
      </c>
      <c r="F47" s="16"/>
      <c r="G47" s="21"/>
      <c r="H47" s="21"/>
    </row>
    <row r="48" spans="1:8" x14ac:dyDescent="0.25">
      <c r="A48" s="61">
        <f>'DOR Games'!A47</f>
        <v>20494</v>
      </c>
      <c r="B48" s="16">
        <f>'DOR Games'!B47</f>
        <v>44028</v>
      </c>
      <c r="C48" s="35">
        <f>'DOR Games'!AH47</f>
        <v>2.625</v>
      </c>
      <c r="F48" s="16"/>
      <c r="G48" s="21"/>
      <c r="H48" s="21"/>
    </row>
    <row r="49" spans="1:8" x14ac:dyDescent="0.25">
      <c r="A49" s="61">
        <f>'DOR Games'!A48</f>
        <v>20512</v>
      </c>
      <c r="B49" s="16">
        <f>'DOR Games'!B48</f>
        <v>44036</v>
      </c>
      <c r="C49" s="35">
        <f>'DOR Games'!AH48</f>
        <v>1.25</v>
      </c>
      <c r="F49" s="16"/>
      <c r="G49" s="21"/>
      <c r="H49" s="21"/>
    </row>
    <row r="50" spans="1:8" x14ac:dyDescent="0.25">
      <c r="A50" s="61">
        <f>'DOR Games'!A49</f>
        <v>20537</v>
      </c>
      <c r="B50" s="16">
        <f>'DOR Games'!B49</f>
        <v>44047</v>
      </c>
      <c r="C50" s="35">
        <f>'DOR Games'!AH49</f>
        <v>5.68</v>
      </c>
      <c r="F50" s="16"/>
      <c r="G50" s="21"/>
      <c r="H50" s="21"/>
    </row>
    <row r="51" spans="1:8" x14ac:dyDescent="0.25">
      <c r="A51" s="61">
        <f>'DOR Games'!A50</f>
        <v>20549</v>
      </c>
      <c r="B51" s="16">
        <f>'DOR Games'!B50</f>
        <v>44048</v>
      </c>
      <c r="C51" s="35">
        <f>'DOR Games'!AH50</f>
        <v>9.5</v>
      </c>
      <c r="F51" s="16"/>
      <c r="G51" s="21"/>
      <c r="H51" s="21"/>
    </row>
    <row r="52" spans="1:8" x14ac:dyDescent="0.25">
      <c r="A52" s="61">
        <f>'DOR Games'!A51</f>
        <v>20590</v>
      </c>
      <c r="B52" s="16">
        <f>'DOR Games'!B51</f>
        <v>44067</v>
      </c>
      <c r="C52" s="35">
        <f>'DOR Games'!AH51</f>
        <v>10</v>
      </c>
      <c r="F52" s="16"/>
      <c r="G52" s="21"/>
      <c r="H52" s="21"/>
    </row>
    <row r="53" spans="1:8" x14ac:dyDescent="0.25">
      <c r="A53" s="61">
        <f>'DOR Games'!A52</f>
        <v>20612</v>
      </c>
      <c r="B53" s="16">
        <f>'DOR Games'!B52</f>
        <v>44075</v>
      </c>
      <c r="C53" s="35">
        <f>'DOR Games'!AH52</f>
        <v>1.625</v>
      </c>
      <c r="F53" s="16"/>
      <c r="G53" s="21"/>
      <c r="H53" s="21"/>
    </row>
    <row r="54" spans="1:8" x14ac:dyDescent="0.25">
      <c r="A54" s="61">
        <f>'DOR Games'!A53</f>
        <v>20619</v>
      </c>
      <c r="B54" s="16">
        <f>'DOR Games'!B53</f>
        <v>44077</v>
      </c>
      <c r="C54" s="35">
        <f>'DOR Games'!AH53</f>
        <v>4.32</v>
      </c>
      <c r="F54" s="16"/>
      <c r="G54" s="21"/>
      <c r="H54" s="21"/>
    </row>
    <row r="55" spans="1:8" x14ac:dyDescent="0.25">
      <c r="A55" s="61">
        <f>'DOR Games'!A54</f>
        <v>20692</v>
      </c>
      <c r="B55" s="16">
        <f>'DOR Games'!B54</f>
        <v>44106</v>
      </c>
      <c r="C55" s="35">
        <f>'DOR Games'!AH54</f>
        <v>10.75</v>
      </c>
      <c r="F55" s="16"/>
      <c r="G55" s="21"/>
      <c r="H55" s="21"/>
    </row>
    <row r="56" spans="1:8" x14ac:dyDescent="0.25">
      <c r="A56" s="61">
        <f>'DOR Games'!A55</f>
        <v>20755</v>
      </c>
      <c r="B56" s="16">
        <f>'DOR Games'!B55</f>
        <v>44137</v>
      </c>
      <c r="C56" s="35">
        <f>'DOR Games'!AH55</f>
        <v>1.21</v>
      </c>
      <c r="F56" s="16"/>
      <c r="G56" s="21"/>
      <c r="H56" s="21"/>
    </row>
    <row r="57" spans="1:8" x14ac:dyDescent="0.25">
      <c r="A57" s="61">
        <f>'DOR Games'!A56</f>
        <v>20785</v>
      </c>
      <c r="B57" s="16">
        <f>'DOR Games'!B56</f>
        <v>44154</v>
      </c>
      <c r="C57" s="35">
        <f>'DOR Games'!AH56</f>
        <v>10</v>
      </c>
      <c r="F57" s="16"/>
      <c r="G57" s="21"/>
      <c r="H57" s="21"/>
    </row>
    <row r="58" spans="1:8" x14ac:dyDescent="0.25">
      <c r="A58" s="61">
        <f>'DOR Games'!A57</f>
        <v>20786</v>
      </c>
      <c r="B58" s="16">
        <f>'DOR Games'!B57</f>
        <v>44154</v>
      </c>
      <c r="C58" s="35">
        <f>'DOR Games'!AH57</f>
        <v>9.5</v>
      </c>
      <c r="F58" s="16"/>
      <c r="G58" s="21"/>
      <c r="H58" s="21"/>
    </row>
    <row r="59" spans="1:8" x14ac:dyDescent="0.25">
      <c r="A59" s="61">
        <f>'DOR Games'!A58</f>
        <v>20794</v>
      </c>
      <c r="B59" s="16">
        <f>'DOR Games'!B58</f>
        <v>44157</v>
      </c>
      <c r="C59" s="35">
        <f>'DOR Games'!AH58</f>
        <v>1.5</v>
      </c>
      <c r="F59" s="16"/>
      <c r="G59" s="21"/>
      <c r="H59" s="21"/>
    </row>
    <row r="60" spans="1:8" x14ac:dyDescent="0.25">
      <c r="A60" s="61">
        <f>'DOR Games'!A59</f>
        <v>20858</v>
      </c>
      <c r="B60" s="16">
        <f>'DOR Games'!B59</f>
        <v>44188</v>
      </c>
      <c r="C60" s="35">
        <f>'DOR Games'!AH59</f>
        <v>12</v>
      </c>
      <c r="F60" s="16"/>
      <c r="G60" s="21"/>
      <c r="H60" s="21"/>
    </row>
    <row r="61" spans="1:8" x14ac:dyDescent="0.25">
      <c r="A61" s="61">
        <f>'DOR Games'!A60</f>
        <v>20912</v>
      </c>
      <c r="B61" s="16">
        <f>'DOR Games'!B60</f>
        <v>44223</v>
      </c>
      <c r="C61" s="35">
        <f>'DOR Games'!AH60</f>
        <v>7.5</v>
      </c>
      <c r="F61" s="16"/>
      <c r="G61" s="21"/>
      <c r="H61" s="21"/>
    </row>
    <row r="62" spans="1:8" x14ac:dyDescent="0.25">
      <c r="A62" s="61">
        <f>'DOR Games'!A61</f>
        <v>20920</v>
      </c>
      <c r="B62" s="16">
        <f>'DOR Games'!B61</f>
        <v>44226</v>
      </c>
      <c r="C62" s="35">
        <f>'DOR Games'!AH61</f>
        <v>10</v>
      </c>
      <c r="F62" s="16"/>
      <c r="G62" s="21"/>
      <c r="H62" s="21"/>
    </row>
    <row r="63" spans="1:8" x14ac:dyDescent="0.25">
      <c r="A63" s="61">
        <f>'DOR Games'!A62</f>
        <v>20939</v>
      </c>
      <c r="B63" s="16">
        <f>'DOR Games'!B62</f>
        <v>44234</v>
      </c>
      <c r="C63" s="35">
        <f>'DOR Games'!AH62</f>
        <v>1.5</v>
      </c>
      <c r="F63" s="16"/>
      <c r="G63" s="21"/>
      <c r="H63" s="21"/>
    </row>
    <row r="64" spans="1:8" x14ac:dyDescent="0.25">
      <c r="A64" s="61">
        <f>'DOR Games'!A63</f>
        <v>21109</v>
      </c>
      <c r="B64" s="16">
        <f>'DOR Games'!B63</f>
        <v>44300</v>
      </c>
      <c r="C64" s="35">
        <f>'DOR Games'!AH63</f>
        <v>2.4</v>
      </c>
      <c r="F64" s="16"/>
      <c r="G64" s="21"/>
      <c r="H64" s="21"/>
    </row>
    <row r="65" spans="1:8" x14ac:dyDescent="0.25">
      <c r="A65" s="61">
        <f>'DOR Games'!A64</f>
        <v>21159</v>
      </c>
      <c r="B65" s="16">
        <f>'DOR Games'!B64</f>
        <v>44315</v>
      </c>
      <c r="C65" s="35">
        <f>'DOR Games'!AH64</f>
        <v>2.52</v>
      </c>
      <c r="F65" s="16"/>
      <c r="G65" s="21"/>
      <c r="H65" s="21"/>
    </row>
    <row r="66" spans="1:8" x14ac:dyDescent="0.25">
      <c r="A66" s="61">
        <f>'DOR Games'!A65</f>
        <v>21160</v>
      </c>
      <c r="B66" s="16">
        <f>'DOR Games'!B65</f>
        <v>44315</v>
      </c>
      <c r="C66" s="35">
        <f>'DOR Games'!AH65</f>
        <v>5.04</v>
      </c>
      <c r="F66" s="16"/>
      <c r="G66" s="21"/>
      <c r="H66" s="21"/>
    </row>
    <row r="67" spans="1:8" x14ac:dyDescent="0.25">
      <c r="A67" s="61">
        <f>'DOR Games'!A66</f>
        <v>21255</v>
      </c>
      <c r="B67" s="16">
        <f>'DOR Games'!B66</f>
        <v>44361</v>
      </c>
      <c r="C67" s="35">
        <f>'DOR Games'!AH66</f>
        <v>6.82</v>
      </c>
      <c r="F67" s="16"/>
      <c r="G67" s="21"/>
      <c r="H67" s="21"/>
    </row>
    <row r="68" spans="1:8" x14ac:dyDescent="0.25">
      <c r="A68" s="61">
        <f>'DOR Games'!A67</f>
        <v>21295</v>
      </c>
      <c r="B68" s="16">
        <f>'DOR Games'!B67</f>
        <v>44379</v>
      </c>
      <c r="C68" s="35">
        <f>'DOR Games'!AH67</f>
        <v>10</v>
      </c>
      <c r="F68" s="16"/>
      <c r="G68" s="21"/>
      <c r="H68" s="21"/>
    </row>
    <row r="69" spans="1:8" x14ac:dyDescent="0.25">
      <c r="A69" s="61">
        <f>'DOR Games'!A68</f>
        <v>21340</v>
      </c>
      <c r="B69" s="16">
        <f>'DOR Games'!B68</f>
        <v>44391</v>
      </c>
      <c r="C69" s="35">
        <f>'DOR Games'!AH68</f>
        <v>1.32</v>
      </c>
      <c r="F69" s="16"/>
      <c r="G69" s="21"/>
      <c r="H69" s="21"/>
    </row>
    <row r="70" spans="1:8" x14ac:dyDescent="0.25">
      <c r="A70" s="61">
        <f>'DOR Games'!A69</f>
        <v>21723</v>
      </c>
      <c r="B70" s="16">
        <f>'DOR Games'!B69</f>
        <v>44578</v>
      </c>
      <c r="C70" s="35">
        <f>'DOR Games'!AH69</f>
        <v>7.5</v>
      </c>
      <c r="F70" s="16"/>
      <c r="G70" s="21"/>
      <c r="H70" s="21"/>
    </row>
    <row r="71" spans="1:8" x14ac:dyDescent="0.25">
      <c r="A71" s="61"/>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24" sqref="H2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'Loren Drummond'!A1</f>
        <v>Loren Drummond</v>
      </c>
      <c r="BH1" s="14" t="s">
        <v>11</v>
      </c>
      <c r="BI1" s="14" t="s">
        <v>12</v>
      </c>
      <c r="BJ1" s="14" t="s">
        <v>5</v>
      </c>
      <c r="BK1" s="14" t="s">
        <v>14</v>
      </c>
      <c r="BL1" s="14" t="s">
        <v>15</v>
      </c>
    </row>
    <row r="2" spans="1:75" x14ac:dyDescent="0.25">
      <c r="A2" s="98">
        <v>1047</v>
      </c>
      <c r="B2" s="16">
        <v>37143</v>
      </c>
      <c r="C2" t="s">
        <v>62</v>
      </c>
      <c r="D2" t="s">
        <v>180</v>
      </c>
      <c r="E2" t="s">
        <v>63</v>
      </c>
      <c r="F2" t="s">
        <v>179</v>
      </c>
      <c r="G2" t="s">
        <v>181</v>
      </c>
      <c r="H2" s="99" t="s">
        <v>182</v>
      </c>
      <c r="I2" t="s">
        <v>68</v>
      </c>
      <c r="J2" s="14">
        <v>34</v>
      </c>
      <c r="K2" s="14" t="s">
        <v>62</v>
      </c>
      <c r="L2" t="s">
        <v>3</v>
      </c>
      <c r="M2" s="14">
        <v>10.52</v>
      </c>
      <c r="N2" s="14">
        <v>7.48</v>
      </c>
      <c r="P2" s="21"/>
      <c r="AH2" s="17">
        <f>SUM(AI2:AZ2)</f>
        <v>7.48</v>
      </c>
      <c r="AI2" s="18">
        <f t="shared" ref="AI2:AI65" si="0">SUMIFS(M2,D2,"*"&amp;$BB$1&amp;"*")</f>
        <v>0</v>
      </c>
      <c r="AJ2" s="18">
        <f t="shared" ref="AJ2:AJ65" si="1">SUMIFS(N2,F2,"*"&amp;$BB$1&amp;"*")</f>
        <v>7.48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4</v>
      </c>
      <c r="BI2" s="14">
        <f>COUNTIFS($F$2:$F$4276,"*"&amp;$BB$1&amp;"*",$K$2:$K$4276,"USA",$L$2:$L$4276,"Minor Victory",$I$2:$I$4276,"Battle")</f>
        <v>4</v>
      </c>
      <c r="BJ2" s="14">
        <f>COUNTIFS($F$2:$F$4276,"*"&amp;$BB$1&amp;"*",$K$2:$K$4276,".",$I$2:$I$4276,"Battle")</f>
        <v>11</v>
      </c>
      <c r="BK2" s="14">
        <f>COUNTIFS($F$2:$F$4276,"*"&amp;$BB$1&amp;"*",$K$2:$K$4276,"CSA",$L$2:$L$4276,"Minor Victory",$I$2:$I$4276,"Battle")</f>
        <v>5</v>
      </c>
      <c r="BL2" s="14">
        <f>COUNTIFS($F$2:$F$4276,"*"&amp;$BB$1&amp;"*",$K$2:$K$4276,"CSA",$L$2:$L$4276,"Major Victory",$I$2:$I$4276,"Battle")</f>
        <v>13</v>
      </c>
      <c r="BN2">
        <f>SUM(BH4:BL4)</f>
        <v>41</v>
      </c>
      <c r="BO2" t="s">
        <v>66</v>
      </c>
    </row>
    <row r="3" spans="1:75" x14ac:dyDescent="0.25">
      <c r="A3" s="98">
        <v>1059</v>
      </c>
      <c r="B3" s="16">
        <v>37144</v>
      </c>
      <c r="C3" t="s">
        <v>62</v>
      </c>
      <c r="D3" t="s">
        <v>222</v>
      </c>
      <c r="E3" t="s">
        <v>63</v>
      </c>
      <c r="F3" t="s">
        <v>179</v>
      </c>
      <c r="G3" t="s">
        <v>181</v>
      </c>
      <c r="H3" s="99" t="s">
        <v>194</v>
      </c>
      <c r="I3" t="s">
        <v>68</v>
      </c>
      <c r="J3" s="14">
        <v>27</v>
      </c>
      <c r="K3" s="14" t="s">
        <v>62</v>
      </c>
      <c r="L3" t="s">
        <v>3</v>
      </c>
      <c r="M3" s="14">
        <v>8.56</v>
      </c>
      <c r="N3" s="14">
        <v>5.9399999999999995</v>
      </c>
      <c r="P3" s="21"/>
      <c r="AH3" s="17">
        <f t="shared" ref="AH3:AH66" si="18">SUM(AI3:AZ3)</f>
        <v>5.9399999999999995</v>
      </c>
      <c r="AI3" s="18">
        <f t="shared" si="0"/>
        <v>0</v>
      </c>
      <c r="AJ3" s="18">
        <f t="shared" si="1"/>
        <v>5.9399999999999995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207</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3</v>
      </c>
      <c r="BN3" cm="1">
        <f t="array" ref="BN3">SUMPRODUCT(--EXACT($BO$3,$I$2:$I$4276))</f>
        <v>41</v>
      </c>
      <c r="BO3" t="s">
        <v>68</v>
      </c>
    </row>
    <row r="4" spans="1:75" x14ac:dyDescent="0.25">
      <c r="A4" s="98">
        <v>1071</v>
      </c>
      <c r="B4" s="16">
        <v>37149</v>
      </c>
      <c r="C4" t="s">
        <v>62</v>
      </c>
      <c r="D4" t="s">
        <v>223</v>
      </c>
      <c r="E4" t="s">
        <v>63</v>
      </c>
      <c r="F4" t="s">
        <v>179</v>
      </c>
      <c r="G4" t="s">
        <v>224</v>
      </c>
      <c r="H4" s="100" t="s">
        <v>194</v>
      </c>
      <c r="I4" t="s">
        <v>68</v>
      </c>
      <c r="J4" s="14">
        <v>30</v>
      </c>
      <c r="K4" s="14" t="s">
        <v>62</v>
      </c>
      <c r="L4" t="s">
        <v>3</v>
      </c>
      <c r="M4" s="14">
        <v>9.4</v>
      </c>
      <c r="N4" s="14">
        <v>6.6</v>
      </c>
      <c r="P4" s="21"/>
      <c r="AH4" s="17">
        <f t="shared" si="18"/>
        <v>6.6</v>
      </c>
      <c r="AI4" s="18">
        <f t="shared" si="0"/>
        <v>0</v>
      </c>
      <c r="AJ4" s="18">
        <f t="shared" si="1"/>
        <v>6.6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207</v>
      </c>
      <c r="BH4" s="14">
        <f>SUM(BH2:BH3)</f>
        <v>4</v>
      </c>
      <c r="BI4" s="14">
        <f>SUM(BI2:BI3)</f>
        <v>4</v>
      </c>
      <c r="BJ4" s="14">
        <f>SUM(BJ2:BJ3)</f>
        <v>11</v>
      </c>
      <c r="BK4" s="14">
        <f>SUM(BK2:BK3)</f>
        <v>6</v>
      </c>
      <c r="BL4" s="14">
        <f>SUM(BL2:BL3)</f>
        <v>16</v>
      </c>
    </row>
    <row r="5" spans="1:75" x14ac:dyDescent="0.25">
      <c r="A5" s="98">
        <v>1078</v>
      </c>
      <c r="B5" s="16">
        <v>37152</v>
      </c>
      <c r="C5" t="s">
        <v>62</v>
      </c>
      <c r="D5" t="s">
        <v>225</v>
      </c>
      <c r="E5" t="s">
        <v>63</v>
      </c>
      <c r="F5" t="s">
        <v>179</v>
      </c>
      <c r="G5" t="s">
        <v>181</v>
      </c>
      <c r="H5" s="99" t="s">
        <v>226</v>
      </c>
      <c r="I5" t="s">
        <v>68</v>
      </c>
      <c r="J5" s="14">
        <v>75</v>
      </c>
      <c r="K5" s="14" t="s">
        <v>62</v>
      </c>
      <c r="L5" t="s">
        <v>3</v>
      </c>
      <c r="M5" s="14">
        <v>22</v>
      </c>
      <c r="N5" s="14">
        <v>16.5</v>
      </c>
      <c r="P5" s="21"/>
      <c r="AH5" s="17">
        <f t="shared" si="18"/>
        <v>16.5</v>
      </c>
      <c r="AI5" s="18">
        <f t="shared" si="0"/>
        <v>0</v>
      </c>
      <c r="AJ5" s="18">
        <f t="shared" si="1"/>
        <v>16.5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98">
        <v>1085</v>
      </c>
      <c r="B6" s="16">
        <v>37157</v>
      </c>
      <c r="C6" t="s">
        <v>62</v>
      </c>
      <c r="D6" t="s">
        <v>227</v>
      </c>
      <c r="E6" t="s">
        <v>63</v>
      </c>
      <c r="F6" t="s">
        <v>179</v>
      </c>
      <c r="G6" t="s">
        <v>181</v>
      </c>
      <c r="H6" s="99" t="s">
        <v>228</v>
      </c>
      <c r="I6" t="s">
        <v>68</v>
      </c>
      <c r="J6" s="14">
        <v>39</v>
      </c>
      <c r="K6" s="14" t="s">
        <v>62</v>
      </c>
      <c r="L6" t="s">
        <v>3</v>
      </c>
      <c r="M6" s="14">
        <v>11.92</v>
      </c>
      <c r="N6" s="14">
        <v>8.58</v>
      </c>
      <c r="P6" s="21"/>
      <c r="AH6" s="17">
        <f t="shared" si="18"/>
        <v>8.58</v>
      </c>
      <c r="AI6" s="18">
        <f t="shared" si="0"/>
        <v>0</v>
      </c>
      <c r="AJ6" s="18">
        <f t="shared" si="1"/>
        <v>8.58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98">
        <v>1128</v>
      </c>
      <c r="B7" s="16">
        <v>37168</v>
      </c>
      <c r="C7" t="s">
        <v>62</v>
      </c>
      <c r="D7" t="s">
        <v>179</v>
      </c>
      <c r="E7" t="s">
        <v>63</v>
      </c>
      <c r="F7" t="s">
        <v>180</v>
      </c>
      <c r="G7" t="s">
        <v>181</v>
      </c>
      <c r="H7" s="99" t="s">
        <v>182</v>
      </c>
      <c r="I7" t="s">
        <v>68</v>
      </c>
      <c r="J7" s="14">
        <v>34</v>
      </c>
      <c r="K7" s="14" t="s">
        <v>63</v>
      </c>
      <c r="L7" t="s">
        <v>3</v>
      </c>
      <c r="M7" s="14">
        <v>7.48</v>
      </c>
      <c r="N7" s="14">
        <v>10.52</v>
      </c>
      <c r="P7" s="21"/>
      <c r="AH7" s="17">
        <f t="shared" si="18"/>
        <v>7.48</v>
      </c>
      <c r="AI7" s="18">
        <f t="shared" si="0"/>
        <v>7.48</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3</v>
      </c>
      <c r="BK7" s="19">
        <f>COUNTIFS($F$2:$F$4276,"*"&amp;$BB$1&amp;"*",$K$2:$K$4276,"CSA",$L$2:$L$4276,"Minor Victory",$I$2:$I$4276,"Maneuver")</f>
        <v>1</v>
      </c>
      <c r="BL7" s="19">
        <f>COUNTIFS($F$2:$F$4276,"*"&amp;$BB$1&amp;"*",$K$2:$K$4276,"CSA",$L$2:$L$4276,"Major Victory",$I$2:$I$4276,"Maneuver")</f>
        <v>3</v>
      </c>
      <c r="BN7">
        <f>SUM(BH9:BL9)</f>
        <v>23</v>
      </c>
      <c r="BO7" t="s">
        <v>66</v>
      </c>
    </row>
    <row r="8" spans="1:75" x14ac:dyDescent="0.25">
      <c r="A8" s="98">
        <v>1214</v>
      </c>
      <c r="B8" s="16">
        <v>37192</v>
      </c>
      <c r="C8" t="s">
        <v>62</v>
      </c>
      <c r="D8" t="s">
        <v>222</v>
      </c>
      <c r="E8" t="s">
        <v>63</v>
      </c>
      <c r="F8" t="s">
        <v>179</v>
      </c>
      <c r="G8" t="s">
        <v>181</v>
      </c>
      <c r="H8" s="99" t="s">
        <v>194</v>
      </c>
      <c r="I8" t="s">
        <v>68</v>
      </c>
      <c r="J8" s="14">
        <v>18</v>
      </c>
      <c r="K8" s="14" t="s">
        <v>62</v>
      </c>
      <c r="L8" t="s">
        <v>3</v>
      </c>
      <c r="M8" s="14">
        <v>6.04</v>
      </c>
      <c r="N8" s="14">
        <v>3.96</v>
      </c>
      <c r="P8" s="21"/>
      <c r="AH8" s="17">
        <f t="shared" si="18"/>
        <v>3.96</v>
      </c>
      <c r="AI8" s="18">
        <f t="shared" si="0"/>
        <v>0</v>
      </c>
      <c r="AJ8" s="18">
        <f t="shared" si="1"/>
        <v>3.96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12</v>
      </c>
      <c r="BK8" s="19">
        <f>COUNTIFS($D$2:$D$4276,"*"&amp;$BB$1&amp;"*",$K$2:$K$4276,"USA",$L$2:$L$4276,"Minor Victory",$I$2:$I$4276,"Maneuver")</f>
        <v>1</v>
      </c>
      <c r="BL8" s="19">
        <f>COUNTIFS($D$2:$D$4276,"*"&amp;$BB$1&amp;"*",$K$2:$K$4276,"USA",$L$2:$L$4276,"Major Victory",$I$2:$I$4276,"Maneuver")</f>
        <v>2</v>
      </c>
      <c r="BN8" cm="1">
        <f t="array" ref="BN8">SUMPRODUCT(--EXACT($BO$8,$I$2:$I$4276))</f>
        <v>23</v>
      </c>
      <c r="BO8" t="s">
        <v>67</v>
      </c>
    </row>
    <row r="9" spans="1:75" x14ac:dyDescent="0.25">
      <c r="A9" s="98">
        <v>1300</v>
      </c>
      <c r="B9" s="16">
        <v>37221</v>
      </c>
      <c r="C9" t="s">
        <v>62</v>
      </c>
      <c r="D9" t="s">
        <v>222</v>
      </c>
      <c r="E9" t="s">
        <v>63</v>
      </c>
      <c r="F9" t="s">
        <v>179</v>
      </c>
      <c r="G9" t="s">
        <v>181</v>
      </c>
      <c r="H9" s="99" t="s">
        <v>194</v>
      </c>
      <c r="I9" t="s">
        <v>68</v>
      </c>
      <c r="J9" s="14">
        <v>27</v>
      </c>
      <c r="K9" s="14" t="s">
        <v>63</v>
      </c>
      <c r="L9" t="s">
        <v>3</v>
      </c>
      <c r="M9" s="14">
        <v>5.9399999999999995</v>
      </c>
      <c r="N9" s="14">
        <v>8.56</v>
      </c>
      <c r="P9" s="21"/>
      <c r="AH9" s="17">
        <f t="shared" si="18"/>
        <v>8.56</v>
      </c>
      <c r="AI9" s="18">
        <f t="shared" si="0"/>
        <v>0</v>
      </c>
      <c r="AJ9" s="18">
        <f t="shared" si="1"/>
        <v>8.56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1</v>
      </c>
      <c r="BJ9" s="19">
        <f>SUM(BJ7:BJ8)</f>
        <v>15</v>
      </c>
      <c r="BK9" s="19">
        <f>SUM(BK7:BK8)</f>
        <v>2</v>
      </c>
      <c r="BL9" s="19">
        <f>SUM(BL7:BL8)</f>
        <v>5</v>
      </c>
    </row>
    <row r="10" spans="1:75" x14ac:dyDescent="0.25">
      <c r="A10" s="98">
        <v>1336</v>
      </c>
      <c r="B10" s="16">
        <v>37231</v>
      </c>
      <c r="C10" t="s">
        <v>62</v>
      </c>
      <c r="D10" t="s">
        <v>180</v>
      </c>
      <c r="E10" t="s">
        <v>63</v>
      </c>
      <c r="F10" t="s">
        <v>179</v>
      </c>
      <c r="G10" t="s">
        <v>181</v>
      </c>
      <c r="H10" s="99" t="s">
        <v>194</v>
      </c>
      <c r="I10" t="s">
        <v>68</v>
      </c>
      <c r="J10" s="14">
        <v>38</v>
      </c>
      <c r="K10" s="14" t="s">
        <v>63</v>
      </c>
      <c r="L10" t="s">
        <v>3</v>
      </c>
      <c r="M10" s="14">
        <v>8.36</v>
      </c>
      <c r="N10" s="14">
        <v>11.64</v>
      </c>
      <c r="P10" s="21"/>
      <c r="AH10" s="17">
        <f t="shared" si="18"/>
        <v>11.64</v>
      </c>
      <c r="AI10" s="18">
        <f t="shared" si="0"/>
        <v>0</v>
      </c>
      <c r="AJ10" s="18">
        <f t="shared" si="1"/>
        <v>11.64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98">
        <v>2287</v>
      </c>
      <c r="B11" s="16">
        <v>37447</v>
      </c>
      <c r="C11" t="s">
        <v>62</v>
      </c>
      <c r="D11" t="s">
        <v>223</v>
      </c>
      <c r="E11" t="s">
        <v>63</v>
      </c>
      <c r="F11" t="s">
        <v>179</v>
      </c>
      <c r="G11" t="s">
        <v>229</v>
      </c>
      <c r="H11" s="99" t="s">
        <v>230</v>
      </c>
      <c r="I11" t="s">
        <v>68</v>
      </c>
      <c r="J11" s="14">
        <v>65</v>
      </c>
      <c r="K11" s="14" t="s">
        <v>62</v>
      </c>
      <c r="L11" t="s">
        <v>3</v>
      </c>
      <c r="M11" s="14">
        <v>19.2</v>
      </c>
      <c r="N11" s="14">
        <v>14.3</v>
      </c>
      <c r="P11" s="21"/>
      <c r="AH11" s="17">
        <f t="shared" si="18"/>
        <v>14.3</v>
      </c>
      <c r="AI11" s="18">
        <f t="shared" si="0"/>
        <v>0</v>
      </c>
      <c r="AJ11" s="18">
        <f t="shared" si="1"/>
        <v>14.3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8">
        <v>6870</v>
      </c>
      <c r="B12" s="16">
        <v>38627</v>
      </c>
      <c r="C12" t="s">
        <v>62</v>
      </c>
      <c r="D12" t="s">
        <v>183</v>
      </c>
      <c r="E12" t="s">
        <v>63</v>
      </c>
      <c r="F12" t="s">
        <v>179</v>
      </c>
      <c r="G12" t="s">
        <v>184</v>
      </c>
      <c r="H12" s="99" t="s">
        <v>185</v>
      </c>
      <c r="I12" t="s">
        <v>67</v>
      </c>
      <c r="J12" s="14">
        <v>12</v>
      </c>
      <c r="K12" s="14" t="s">
        <v>62</v>
      </c>
      <c r="L12" t="s">
        <v>3</v>
      </c>
      <c r="M12" s="14">
        <v>2.1799999999999997</v>
      </c>
      <c r="N12" s="14">
        <v>1.32</v>
      </c>
      <c r="P12" s="21"/>
      <c r="AH12" s="17">
        <f t="shared" si="18"/>
        <v>1.32</v>
      </c>
      <c r="AI12" s="18">
        <f t="shared" si="0"/>
        <v>0</v>
      </c>
      <c r="AJ12" s="18">
        <f t="shared" si="1"/>
        <v>1.32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v>6886</v>
      </c>
      <c r="B13" s="16">
        <v>38630</v>
      </c>
      <c r="C13" t="s">
        <v>62</v>
      </c>
      <c r="D13" t="s">
        <v>231</v>
      </c>
      <c r="E13" t="s">
        <v>63</v>
      </c>
      <c r="F13" t="s">
        <v>179</v>
      </c>
      <c r="G13" t="s">
        <v>224</v>
      </c>
      <c r="H13" s="100" t="s">
        <v>194</v>
      </c>
      <c r="I13" t="s">
        <v>68</v>
      </c>
      <c r="J13" s="14">
        <v>20</v>
      </c>
      <c r="K13" s="14" t="s">
        <v>63</v>
      </c>
      <c r="L13" t="s">
        <v>3</v>
      </c>
      <c r="M13" s="14">
        <v>4.4000000000000004</v>
      </c>
      <c r="N13" s="14">
        <v>6.6</v>
      </c>
      <c r="P13" s="21"/>
      <c r="AH13" s="17">
        <f t="shared" si="18"/>
        <v>6.6</v>
      </c>
      <c r="AI13" s="18">
        <f t="shared" si="0"/>
        <v>0</v>
      </c>
      <c r="AJ13" s="18">
        <f t="shared" si="1"/>
        <v>6.6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6901</v>
      </c>
      <c r="B14" s="16">
        <v>38634</v>
      </c>
      <c r="C14" t="s">
        <v>62</v>
      </c>
      <c r="D14" t="s">
        <v>179</v>
      </c>
      <c r="E14" t="s">
        <v>63</v>
      </c>
      <c r="F14" t="s">
        <v>183</v>
      </c>
      <c r="G14" t="s">
        <v>184</v>
      </c>
      <c r="H14" s="99" t="s">
        <v>185</v>
      </c>
      <c r="I14" t="s">
        <v>67</v>
      </c>
      <c r="J14" s="14">
        <v>12</v>
      </c>
      <c r="K14" s="14" t="s">
        <v>63</v>
      </c>
      <c r="L14" t="s">
        <v>3</v>
      </c>
      <c r="M14" s="14">
        <v>1.32</v>
      </c>
      <c r="N14" s="14">
        <v>2.1799999999999997</v>
      </c>
      <c r="P14" s="21"/>
      <c r="AH14" s="17">
        <f t="shared" si="18"/>
        <v>1.32</v>
      </c>
      <c r="AI14" s="18">
        <f t="shared" si="0"/>
        <v>1.32</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98">
        <v>6914</v>
      </c>
      <c r="B15" s="16">
        <v>38637</v>
      </c>
      <c r="C15" t="s">
        <v>62</v>
      </c>
      <c r="D15" t="s">
        <v>232</v>
      </c>
      <c r="E15" t="s">
        <v>63</v>
      </c>
      <c r="F15" t="s">
        <v>179</v>
      </c>
      <c r="G15" t="s">
        <v>233</v>
      </c>
      <c r="H15" s="99" t="s">
        <v>234</v>
      </c>
      <c r="I15" t="s">
        <v>68</v>
      </c>
      <c r="J15" s="14">
        <v>18</v>
      </c>
      <c r="K15" s="14" t="s">
        <v>62</v>
      </c>
      <c r="L15" t="s">
        <v>3</v>
      </c>
      <c r="M15" s="14">
        <v>6.04</v>
      </c>
      <c r="N15" s="14">
        <v>3.96</v>
      </c>
      <c r="P15" s="21"/>
      <c r="AH15" s="17">
        <f t="shared" si="18"/>
        <v>3.96</v>
      </c>
      <c r="AI15" s="18">
        <f t="shared" si="0"/>
        <v>0</v>
      </c>
      <c r="AJ15" s="18">
        <f t="shared" si="1"/>
        <v>3.96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98">
        <v>7004</v>
      </c>
      <c r="B16" s="16">
        <v>38657</v>
      </c>
      <c r="C16" t="s">
        <v>62</v>
      </c>
      <c r="D16" t="s">
        <v>183</v>
      </c>
      <c r="E16" t="s">
        <v>63</v>
      </c>
      <c r="F16" t="s">
        <v>179</v>
      </c>
      <c r="G16" t="s">
        <v>181</v>
      </c>
      <c r="H16" s="99" t="s">
        <v>194</v>
      </c>
      <c r="I16" t="s">
        <v>67</v>
      </c>
      <c r="J16" s="14">
        <v>14</v>
      </c>
      <c r="K16" s="14" t="s">
        <v>62</v>
      </c>
      <c r="L16" t="s">
        <v>3</v>
      </c>
      <c r="M16" s="14">
        <v>2.46</v>
      </c>
      <c r="N16" s="14">
        <v>1.54</v>
      </c>
      <c r="P16" s="21"/>
      <c r="AH16" s="17">
        <f t="shared" si="18"/>
        <v>1.54</v>
      </c>
      <c r="AI16" s="18">
        <f t="shared" si="0"/>
        <v>0</v>
      </c>
      <c r="AJ16" s="18">
        <f t="shared" si="1"/>
        <v>1.54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98">
        <v>7099</v>
      </c>
      <c r="B17" s="16">
        <v>38683</v>
      </c>
      <c r="C17" t="s">
        <v>62</v>
      </c>
      <c r="D17" t="s">
        <v>183</v>
      </c>
      <c r="E17" t="s">
        <v>63</v>
      </c>
      <c r="F17" t="s">
        <v>179</v>
      </c>
      <c r="G17" t="s">
        <v>181</v>
      </c>
      <c r="H17" s="99" t="s">
        <v>194</v>
      </c>
      <c r="I17" t="s">
        <v>67</v>
      </c>
      <c r="J17" s="14">
        <v>21</v>
      </c>
      <c r="K17" s="14" t="s">
        <v>62</v>
      </c>
      <c r="L17" t="s">
        <v>3</v>
      </c>
      <c r="M17" s="14">
        <v>3.44</v>
      </c>
      <c r="N17" s="14">
        <v>2.31</v>
      </c>
      <c r="P17" s="21"/>
      <c r="AE17" s="20"/>
      <c r="AH17" s="17">
        <f t="shared" si="18"/>
        <v>2.31</v>
      </c>
      <c r="AI17" s="18">
        <f t="shared" si="0"/>
        <v>0</v>
      </c>
      <c r="AJ17" s="18">
        <f t="shared" si="1"/>
        <v>2.31</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7150</v>
      </c>
      <c r="B18" s="16">
        <v>38692</v>
      </c>
      <c r="C18" t="s">
        <v>62</v>
      </c>
      <c r="D18" t="s">
        <v>232</v>
      </c>
      <c r="E18" t="s">
        <v>63</v>
      </c>
      <c r="F18" t="s">
        <v>179</v>
      </c>
      <c r="G18" t="s">
        <v>202</v>
      </c>
      <c r="H18" s="99" t="s">
        <v>235</v>
      </c>
      <c r="I18" t="s">
        <v>68</v>
      </c>
      <c r="J18" s="14">
        <v>26</v>
      </c>
      <c r="K18" s="14" t="s">
        <v>63</v>
      </c>
      <c r="L18" t="s">
        <v>3</v>
      </c>
      <c r="M18" s="14">
        <v>5.72</v>
      </c>
      <c r="N18" s="14">
        <v>8.2800000000000011</v>
      </c>
      <c r="P18" s="21"/>
      <c r="AE18" s="20"/>
      <c r="AH18" s="17">
        <f t="shared" si="18"/>
        <v>8.2800000000000011</v>
      </c>
      <c r="AI18" s="18">
        <f t="shared" si="0"/>
        <v>0</v>
      </c>
      <c r="AJ18" s="18">
        <f t="shared" si="1"/>
        <v>8.2800000000000011</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98">
        <v>20150</v>
      </c>
      <c r="B19" s="16">
        <v>43884</v>
      </c>
      <c r="C19" t="s">
        <v>62</v>
      </c>
      <c r="D19" t="s">
        <v>236</v>
      </c>
      <c r="E19" t="s">
        <v>63</v>
      </c>
      <c r="F19" t="s">
        <v>179</v>
      </c>
      <c r="G19" t="s">
        <v>237</v>
      </c>
      <c r="H19" s="99" t="s">
        <v>238</v>
      </c>
      <c r="I19" t="s">
        <v>67</v>
      </c>
      <c r="J19" s="14">
        <v>12</v>
      </c>
      <c r="K19" s="14" t="s">
        <v>189</v>
      </c>
      <c r="L19" t="s">
        <v>5</v>
      </c>
      <c r="M19" s="14">
        <v>1.5</v>
      </c>
      <c r="N19" s="14">
        <v>1.5</v>
      </c>
      <c r="P19" s="21"/>
      <c r="AE19" s="20"/>
      <c r="AH19" s="17">
        <f t="shared" si="18"/>
        <v>1.5</v>
      </c>
      <c r="AI19" s="18">
        <f t="shared" si="0"/>
        <v>0</v>
      </c>
      <c r="AJ19" s="18">
        <f t="shared" si="1"/>
        <v>1.5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98">
        <v>20181</v>
      </c>
      <c r="B20" s="16">
        <v>43904</v>
      </c>
      <c r="C20" t="s">
        <v>62</v>
      </c>
      <c r="D20" t="s">
        <v>190</v>
      </c>
      <c r="E20" t="s">
        <v>63</v>
      </c>
      <c r="F20" t="s">
        <v>179</v>
      </c>
      <c r="G20" t="s">
        <v>191</v>
      </c>
      <c r="H20" s="99" t="s">
        <v>192</v>
      </c>
      <c r="I20" t="s">
        <v>68</v>
      </c>
      <c r="J20" s="14">
        <v>14</v>
      </c>
      <c r="K20" s="14" t="s">
        <v>189</v>
      </c>
      <c r="L20" t="s">
        <v>5</v>
      </c>
      <c r="M20" s="14">
        <v>3.5</v>
      </c>
      <c r="N20" s="14">
        <v>3.5</v>
      </c>
      <c r="P20" s="21"/>
      <c r="AE20" s="20"/>
      <c r="AH20" s="17">
        <f t="shared" si="18"/>
        <v>3.5</v>
      </c>
      <c r="AI20" s="18">
        <f t="shared" si="0"/>
        <v>0</v>
      </c>
      <c r="AJ20" s="18">
        <f t="shared" si="1"/>
        <v>3.5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98">
        <v>20182</v>
      </c>
      <c r="B21" s="16">
        <v>43904</v>
      </c>
      <c r="C21" t="s">
        <v>62</v>
      </c>
      <c r="D21" t="s">
        <v>239</v>
      </c>
      <c r="E21" t="s">
        <v>63</v>
      </c>
      <c r="F21" t="s">
        <v>179</v>
      </c>
      <c r="G21" t="s">
        <v>196</v>
      </c>
      <c r="H21" s="99" t="s">
        <v>240</v>
      </c>
      <c r="I21" t="s">
        <v>68</v>
      </c>
      <c r="J21" s="14">
        <v>35</v>
      </c>
      <c r="K21" s="14" t="s">
        <v>189</v>
      </c>
      <c r="L21" t="s">
        <v>5</v>
      </c>
      <c r="M21" s="14">
        <v>8.75</v>
      </c>
      <c r="N21" s="14">
        <v>8.75</v>
      </c>
      <c r="P21" s="21"/>
      <c r="AH21" s="17">
        <f t="shared" si="18"/>
        <v>8.75</v>
      </c>
      <c r="AI21" s="18">
        <f t="shared" si="0"/>
        <v>0</v>
      </c>
      <c r="AJ21" s="18">
        <f t="shared" si="1"/>
        <v>8.75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98">
        <v>20183</v>
      </c>
      <c r="B22" s="16">
        <v>43904</v>
      </c>
      <c r="C22" t="s">
        <v>62</v>
      </c>
      <c r="D22" t="s">
        <v>241</v>
      </c>
      <c r="E22" t="s">
        <v>63</v>
      </c>
      <c r="F22" t="s">
        <v>179</v>
      </c>
      <c r="G22" t="s">
        <v>200</v>
      </c>
      <c r="H22" s="48" t="s">
        <v>242</v>
      </c>
      <c r="I22" t="s">
        <v>68</v>
      </c>
      <c r="J22" s="14">
        <v>10</v>
      </c>
      <c r="K22" s="14" t="s">
        <v>189</v>
      </c>
      <c r="L22" t="s">
        <v>5</v>
      </c>
      <c r="M22" s="14">
        <v>2.5</v>
      </c>
      <c r="N22" s="14">
        <v>2.5</v>
      </c>
      <c r="P22" s="21"/>
      <c r="AE22" s="20"/>
      <c r="AH22" s="17">
        <f t="shared" si="18"/>
        <v>2.5</v>
      </c>
      <c r="AI22" s="18">
        <f t="shared" si="0"/>
        <v>0</v>
      </c>
      <c r="AJ22" s="18">
        <f t="shared" si="1"/>
        <v>2.5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98">
        <v>20190</v>
      </c>
      <c r="B23" s="16">
        <v>43908</v>
      </c>
      <c r="C23" t="s">
        <v>62</v>
      </c>
      <c r="D23" t="s">
        <v>190</v>
      </c>
      <c r="E23" t="s">
        <v>63</v>
      </c>
      <c r="F23" t="s">
        <v>179</v>
      </c>
      <c r="G23" t="s">
        <v>191</v>
      </c>
      <c r="H23" s="99" t="s">
        <v>243</v>
      </c>
      <c r="I23" t="s">
        <v>68</v>
      </c>
      <c r="J23" s="14">
        <v>9</v>
      </c>
      <c r="K23" s="14" t="s">
        <v>62</v>
      </c>
      <c r="L23" t="s">
        <v>3</v>
      </c>
      <c r="M23" s="14">
        <v>3.52</v>
      </c>
      <c r="N23" s="14">
        <v>1.98</v>
      </c>
      <c r="P23" s="21"/>
      <c r="AE23" s="20"/>
      <c r="AH23" s="17">
        <f t="shared" si="18"/>
        <v>1.98</v>
      </c>
      <c r="AI23" s="18">
        <f t="shared" si="0"/>
        <v>0</v>
      </c>
      <c r="AJ23" s="18">
        <f t="shared" si="1"/>
        <v>1.98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98">
        <v>20202</v>
      </c>
      <c r="B24" s="16">
        <v>43913</v>
      </c>
      <c r="C24" t="s">
        <v>62</v>
      </c>
      <c r="D24" t="s">
        <v>190</v>
      </c>
      <c r="E24" t="s">
        <v>63</v>
      </c>
      <c r="F24" t="s">
        <v>179</v>
      </c>
      <c r="G24" t="s">
        <v>191</v>
      </c>
      <c r="H24" s="99" t="s">
        <v>244</v>
      </c>
      <c r="I24" t="s">
        <v>68</v>
      </c>
      <c r="J24" s="14">
        <v>28</v>
      </c>
      <c r="K24" s="14" t="s">
        <v>62</v>
      </c>
      <c r="L24" t="s">
        <v>3</v>
      </c>
      <c r="M24" s="14">
        <v>8.84</v>
      </c>
      <c r="N24" s="14">
        <v>6.16</v>
      </c>
      <c r="P24" s="21"/>
      <c r="AE24" s="20"/>
      <c r="AH24" s="17">
        <f t="shared" si="18"/>
        <v>6.16</v>
      </c>
      <c r="AI24" s="18">
        <f t="shared" si="0"/>
        <v>0</v>
      </c>
      <c r="AJ24" s="18">
        <f t="shared" si="1"/>
        <v>6.16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8">
        <v>20208</v>
      </c>
      <c r="B25" s="16">
        <v>43915</v>
      </c>
      <c r="C25" t="s">
        <v>62</v>
      </c>
      <c r="D25" t="s">
        <v>186</v>
      </c>
      <c r="E25" t="s">
        <v>63</v>
      </c>
      <c r="F25" t="s">
        <v>179</v>
      </c>
      <c r="G25" t="s">
        <v>187</v>
      </c>
      <c r="H25" s="48" t="s">
        <v>245</v>
      </c>
      <c r="I25" t="s">
        <v>67</v>
      </c>
      <c r="J25" s="14">
        <v>19</v>
      </c>
      <c r="K25" s="14" t="s">
        <v>63</v>
      </c>
      <c r="L25" t="s">
        <v>4</v>
      </c>
      <c r="M25" s="14">
        <v>2.2799999999999998</v>
      </c>
      <c r="N25" s="14">
        <v>2.97</v>
      </c>
      <c r="AE25" s="20"/>
      <c r="AH25" s="17">
        <f t="shared" si="18"/>
        <v>2.97</v>
      </c>
      <c r="AI25" s="18">
        <f t="shared" si="0"/>
        <v>0</v>
      </c>
      <c r="AJ25" s="18">
        <f t="shared" si="1"/>
        <v>2.97</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20218</v>
      </c>
      <c r="B26" s="16">
        <v>43918</v>
      </c>
      <c r="C26" t="s">
        <v>62</v>
      </c>
      <c r="D26" t="s">
        <v>241</v>
      </c>
      <c r="E26" t="s">
        <v>63</v>
      </c>
      <c r="F26" t="s">
        <v>179</v>
      </c>
      <c r="G26" t="s">
        <v>184</v>
      </c>
      <c r="H26" s="99" t="s">
        <v>246</v>
      </c>
      <c r="I26" t="s">
        <v>68</v>
      </c>
      <c r="J26" s="14">
        <v>10</v>
      </c>
      <c r="K26" s="14" t="s">
        <v>189</v>
      </c>
      <c r="L26" t="s">
        <v>5</v>
      </c>
      <c r="M26" s="14">
        <v>2.5</v>
      </c>
      <c r="N26" s="14">
        <v>2.5</v>
      </c>
      <c r="AH26" s="17">
        <f t="shared" si="18"/>
        <v>2.5</v>
      </c>
      <c r="AI26" s="18">
        <f t="shared" si="0"/>
        <v>0</v>
      </c>
      <c r="AJ26" s="18">
        <f t="shared" si="1"/>
        <v>2.5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20220</v>
      </c>
      <c r="B27" s="16">
        <v>43918</v>
      </c>
      <c r="C27" t="s">
        <v>62</v>
      </c>
      <c r="D27" t="s">
        <v>241</v>
      </c>
      <c r="E27" t="s">
        <v>63</v>
      </c>
      <c r="F27" t="s">
        <v>179</v>
      </c>
      <c r="G27" t="s">
        <v>200</v>
      </c>
      <c r="H27" s="48" t="s">
        <v>247</v>
      </c>
      <c r="I27" t="s">
        <v>68</v>
      </c>
      <c r="J27" s="14">
        <v>15</v>
      </c>
      <c r="K27" s="14" t="s">
        <v>63</v>
      </c>
      <c r="L27" t="s">
        <v>4</v>
      </c>
      <c r="M27" s="14">
        <v>3.6</v>
      </c>
      <c r="N27" s="14">
        <v>4.9000000000000004</v>
      </c>
      <c r="AH27" s="17">
        <f t="shared" si="18"/>
        <v>4.9000000000000004</v>
      </c>
      <c r="AI27" s="18">
        <f t="shared" si="0"/>
        <v>0</v>
      </c>
      <c r="AJ27" s="18">
        <f t="shared" si="1"/>
        <v>4.9000000000000004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98">
        <v>20231</v>
      </c>
      <c r="B28" s="16">
        <v>43921</v>
      </c>
      <c r="C28" t="s">
        <v>62</v>
      </c>
      <c r="D28" t="s">
        <v>179</v>
      </c>
      <c r="E28" t="s">
        <v>63</v>
      </c>
      <c r="F28" t="s">
        <v>186</v>
      </c>
      <c r="G28" t="s">
        <v>187</v>
      </c>
      <c r="H28" s="48" t="s">
        <v>188</v>
      </c>
      <c r="I28" t="s">
        <v>67</v>
      </c>
      <c r="J28" s="14">
        <v>14</v>
      </c>
      <c r="K28" s="14" t="s">
        <v>189</v>
      </c>
      <c r="L28" t="s">
        <v>5</v>
      </c>
      <c r="M28" s="14">
        <v>1.75</v>
      </c>
      <c r="N28" s="14">
        <v>1.75</v>
      </c>
      <c r="AH28" s="17">
        <f t="shared" si="18"/>
        <v>1.75</v>
      </c>
      <c r="AI28" s="18">
        <f t="shared" si="0"/>
        <v>1.75</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98">
        <v>20232</v>
      </c>
      <c r="B29" s="16">
        <v>43921</v>
      </c>
      <c r="C29" t="s">
        <v>62</v>
      </c>
      <c r="D29" t="s">
        <v>239</v>
      </c>
      <c r="E29" t="s">
        <v>63</v>
      </c>
      <c r="F29" t="s">
        <v>179</v>
      </c>
      <c r="G29" t="s">
        <v>187</v>
      </c>
      <c r="H29" s="48" t="s">
        <v>248</v>
      </c>
      <c r="I29" t="s">
        <v>68</v>
      </c>
      <c r="J29" s="14">
        <v>35</v>
      </c>
      <c r="K29" s="14" t="s">
        <v>189</v>
      </c>
      <c r="L29" t="s">
        <v>5</v>
      </c>
      <c r="M29" s="14">
        <v>8.75</v>
      </c>
      <c r="N29" s="14">
        <v>8.75</v>
      </c>
      <c r="AH29" s="17">
        <f t="shared" si="18"/>
        <v>8.75</v>
      </c>
      <c r="AI29" s="18">
        <f t="shared" si="0"/>
        <v>0</v>
      </c>
      <c r="AJ29" s="18">
        <f t="shared" si="1"/>
        <v>8.75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98">
        <v>20234</v>
      </c>
      <c r="B30" s="16">
        <v>43924</v>
      </c>
      <c r="C30" t="s">
        <v>62</v>
      </c>
      <c r="D30" t="s">
        <v>241</v>
      </c>
      <c r="E30" t="s">
        <v>63</v>
      </c>
      <c r="F30" t="s">
        <v>179</v>
      </c>
      <c r="G30" t="s">
        <v>184</v>
      </c>
      <c r="H30" s="99" t="s">
        <v>185</v>
      </c>
      <c r="I30" t="s">
        <v>68</v>
      </c>
      <c r="J30" s="14">
        <v>12</v>
      </c>
      <c r="K30" s="14" t="s">
        <v>62</v>
      </c>
      <c r="L30" t="s">
        <v>3</v>
      </c>
      <c r="M30" s="14">
        <v>4.3599999999999994</v>
      </c>
      <c r="N30" s="14">
        <v>2.64</v>
      </c>
      <c r="AH30" s="17">
        <f t="shared" si="18"/>
        <v>2.64</v>
      </c>
      <c r="AI30" s="18">
        <f t="shared" si="0"/>
        <v>0</v>
      </c>
      <c r="AJ30" s="18">
        <f t="shared" si="1"/>
        <v>2.64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20256</v>
      </c>
      <c r="B31" s="16">
        <v>43933</v>
      </c>
      <c r="C31" t="s">
        <v>62</v>
      </c>
      <c r="D31" t="s">
        <v>249</v>
      </c>
      <c r="E31" t="s">
        <v>63</v>
      </c>
      <c r="F31" t="s">
        <v>179</v>
      </c>
      <c r="G31" t="s">
        <v>237</v>
      </c>
      <c r="H31" s="99" t="s">
        <v>250</v>
      </c>
      <c r="I31" t="s">
        <v>68</v>
      </c>
      <c r="J31" s="14">
        <v>24</v>
      </c>
      <c r="K31" s="14" t="s">
        <v>62</v>
      </c>
      <c r="L31" t="s">
        <v>3</v>
      </c>
      <c r="M31" s="14">
        <v>7.72</v>
      </c>
      <c r="N31" s="14">
        <v>5.28</v>
      </c>
      <c r="AH31" s="17">
        <f t="shared" si="18"/>
        <v>5.28</v>
      </c>
      <c r="AI31" s="18">
        <f t="shared" si="0"/>
        <v>0</v>
      </c>
      <c r="AJ31" s="18">
        <f t="shared" si="1"/>
        <v>5.28</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98">
        <v>20262</v>
      </c>
      <c r="B32" s="16">
        <v>43934</v>
      </c>
      <c r="C32" t="s">
        <v>62</v>
      </c>
      <c r="D32" t="s">
        <v>179</v>
      </c>
      <c r="E32" t="s">
        <v>63</v>
      </c>
      <c r="F32" t="s">
        <v>190</v>
      </c>
      <c r="G32" t="s">
        <v>191</v>
      </c>
      <c r="H32" s="99" t="s">
        <v>192</v>
      </c>
      <c r="I32" t="s">
        <v>68</v>
      </c>
      <c r="J32" s="14">
        <v>10</v>
      </c>
      <c r="K32" s="14" t="s">
        <v>63</v>
      </c>
      <c r="L32" t="s">
        <v>3</v>
      </c>
      <c r="M32" s="14">
        <v>2.2000000000000002</v>
      </c>
      <c r="N32" s="14">
        <v>3.8</v>
      </c>
      <c r="AH32" s="17">
        <f t="shared" si="18"/>
        <v>2.2000000000000002</v>
      </c>
      <c r="AI32" s="18">
        <f t="shared" si="0"/>
        <v>2.2000000000000002</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98">
        <v>20288</v>
      </c>
      <c r="B33" s="16">
        <v>43942</v>
      </c>
      <c r="C33" t="s">
        <v>62</v>
      </c>
      <c r="D33" t="s">
        <v>179</v>
      </c>
      <c r="E33" t="s">
        <v>63</v>
      </c>
      <c r="F33" t="s">
        <v>190</v>
      </c>
      <c r="G33" t="s">
        <v>191</v>
      </c>
      <c r="H33" s="100" t="s">
        <v>193</v>
      </c>
      <c r="I33" t="s">
        <v>68</v>
      </c>
      <c r="J33" s="14">
        <v>29</v>
      </c>
      <c r="K33" s="14" t="s">
        <v>63</v>
      </c>
      <c r="L33" t="s">
        <v>4</v>
      </c>
      <c r="M33" s="14">
        <v>6.96</v>
      </c>
      <c r="N33" s="14">
        <v>8.5399999999999991</v>
      </c>
      <c r="AH33" s="17">
        <f t="shared" si="18"/>
        <v>6.96</v>
      </c>
      <c r="AI33" s="18">
        <f t="shared" si="0"/>
        <v>6.96</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98">
        <v>20296</v>
      </c>
      <c r="B34" s="16">
        <v>43946</v>
      </c>
      <c r="C34" t="s">
        <v>62</v>
      </c>
      <c r="D34" t="s">
        <v>251</v>
      </c>
      <c r="E34" t="s">
        <v>63</v>
      </c>
      <c r="F34" t="s">
        <v>179</v>
      </c>
      <c r="G34" t="s">
        <v>237</v>
      </c>
      <c r="H34" s="99" t="s">
        <v>194</v>
      </c>
      <c r="I34" t="s">
        <v>68</v>
      </c>
      <c r="J34" s="14">
        <v>38</v>
      </c>
      <c r="K34" s="14" t="s">
        <v>62</v>
      </c>
      <c r="L34" t="s">
        <v>4</v>
      </c>
      <c r="M34" s="14">
        <v>10.88</v>
      </c>
      <c r="N34" s="14">
        <v>9.1199999999999992</v>
      </c>
      <c r="AH34" s="17">
        <f t="shared" si="18"/>
        <v>9.1199999999999992</v>
      </c>
      <c r="AI34" s="18">
        <f t="shared" si="0"/>
        <v>0</v>
      </c>
      <c r="AJ34" s="18">
        <f t="shared" si="1"/>
        <v>9.1199999999999992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98">
        <v>20331</v>
      </c>
      <c r="B35" s="16">
        <v>43959</v>
      </c>
      <c r="C35" t="s">
        <v>62</v>
      </c>
      <c r="D35" t="s">
        <v>252</v>
      </c>
      <c r="E35" t="s">
        <v>63</v>
      </c>
      <c r="F35" t="s">
        <v>179</v>
      </c>
      <c r="G35" t="s">
        <v>204</v>
      </c>
      <c r="H35" s="99" t="s">
        <v>253</v>
      </c>
      <c r="I35" t="s">
        <v>68</v>
      </c>
      <c r="J35" s="14">
        <v>45</v>
      </c>
      <c r="K35" s="14" t="s">
        <v>189</v>
      </c>
      <c r="L35" t="s">
        <v>5</v>
      </c>
      <c r="M35" s="14">
        <v>11.25</v>
      </c>
      <c r="N35" s="14">
        <v>11.25</v>
      </c>
      <c r="AH35" s="17">
        <f t="shared" si="18"/>
        <v>11.25</v>
      </c>
      <c r="AI35" s="18">
        <f t="shared" si="0"/>
        <v>0</v>
      </c>
      <c r="AJ35" s="18">
        <f t="shared" si="1"/>
        <v>11.25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98">
        <v>20358</v>
      </c>
      <c r="B36" s="16">
        <v>43971</v>
      </c>
      <c r="C36" t="s">
        <v>62</v>
      </c>
      <c r="D36" t="s">
        <v>249</v>
      </c>
      <c r="E36" t="s">
        <v>63</v>
      </c>
      <c r="F36" t="s">
        <v>179</v>
      </c>
      <c r="G36" t="s">
        <v>237</v>
      </c>
      <c r="H36" s="99" t="s">
        <v>254</v>
      </c>
      <c r="I36" t="s">
        <v>68</v>
      </c>
      <c r="J36" s="14">
        <v>38</v>
      </c>
      <c r="K36" s="14" t="s">
        <v>189</v>
      </c>
      <c r="L36" t="s">
        <v>5</v>
      </c>
      <c r="M36" s="14">
        <v>9.5</v>
      </c>
      <c r="N36" s="14">
        <v>9.5</v>
      </c>
      <c r="AH36" s="17">
        <f t="shared" si="18"/>
        <v>9.5</v>
      </c>
      <c r="AI36" s="18">
        <f t="shared" si="0"/>
        <v>0</v>
      </c>
      <c r="AJ36" s="18">
        <f t="shared" si="1"/>
        <v>9.5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98">
        <v>20368</v>
      </c>
      <c r="B37" s="16">
        <v>43974</v>
      </c>
      <c r="C37" t="s">
        <v>62</v>
      </c>
      <c r="D37" t="s">
        <v>239</v>
      </c>
      <c r="E37" t="s">
        <v>63</v>
      </c>
      <c r="F37" t="s">
        <v>179</v>
      </c>
      <c r="G37" t="s">
        <v>255</v>
      </c>
      <c r="H37" s="99" t="s">
        <v>256</v>
      </c>
      <c r="I37" t="s">
        <v>68</v>
      </c>
      <c r="J37" s="14">
        <v>17</v>
      </c>
      <c r="K37" s="14" t="s">
        <v>189</v>
      </c>
      <c r="L37" t="s">
        <v>5</v>
      </c>
      <c r="M37" s="14">
        <v>4.25</v>
      </c>
      <c r="N37" s="14">
        <v>4.25</v>
      </c>
      <c r="AH37" s="17">
        <f t="shared" si="18"/>
        <v>4.25</v>
      </c>
      <c r="AI37" s="18">
        <f t="shared" si="0"/>
        <v>0</v>
      </c>
      <c r="AJ37" s="18">
        <f t="shared" si="1"/>
        <v>4.25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1188</v>
      </c>
      <c r="BE37" t="s">
        <v>68</v>
      </c>
      <c r="BV37" cm="1">
        <f t="array" ref="BV37">SUMPRODUCT(--EXACT($BW$37,$I$2:$I$4276))</f>
        <v>4</v>
      </c>
      <c r="BW37" t="s">
        <v>64</v>
      </c>
    </row>
    <row r="38" spans="1:75" x14ac:dyDescent="0.25">
      <c r="A38" s="98">
        <v>20374</v>
      </c>
      <c r="B38" s="16">
        <v>43976</v>
      </c>
      <c r="C38" t="s">
        <v>62</v>
      </c>
      <c r="D38" t="s">
        <v>179</v>
      </c>
      <c r="E38" t="s">
        <v>63</v>
      </c>
      <c r="F38" t="s">
        <v>190</v>
      </c>
      <c r="G38" t="s">
        <v>191</v>
      </c>
      <c r="H38" s="99" t="s">
        <v>194</v>
      </c>
      <c r="I38" t="s">
        <v>68</v>
      </c>
      <c r="J38" s="14">
        <v>29</v>
      </c>
      <c r="K38" s="14" t="s">
        <v>63</v>
      </c>
      <c r="L38" t="s">
        <v>3</v>
      </c>
      <c r="M38" s="14">
        <v>6.38</v>
      </c>
      <c r="N38" s="14">
        <v>9.1199999999999992</v>
      </c>
      <c r="AH38" s="17">
        <f t="shared" si="18"/>
        <v>6.38</v>
      </c>
      <c r="AI38" s="18">
        <f t="shared" si="0"/>
        <v>6.38</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473</v>
      </c>
      <c r="BE38" t="s">
        <v>67</v>
      </c>
    </row>
    <row r="39" spans="1:75" x14ac:dyDescent="0.25">
      <c r="A39" s="98">
        <v>20380</v>
      </c>
      <c r="B39" s="16">
        <v>43979</v>
      </c>
      <c r="C39" t="s">
        <v>62</v>
      </c>
      <c r="D39" t="s">
        <v>179</v>
      </c>
      <c r="E39" t="s">
        <v>63</v>
      </c>
      <c r="F39" t="s">
        <v>195</v>
      </c>
      <c r="G39" t="s">
        <v>196</v>
      </c>
      <c r="H39" s="48" t="s">
        <v>197</v>
      </c>
      <c r="I39" t="s">
        <v>67</v>
      </c>
      <c r="J39" s="14">
        <v>12</v>
      </c>
      <c r="K39" s="14" t="s">
        <v>189</v>
      </c>
      <c r="L39" t="s">
        <v>5</v>
      </c>
      <c r="M39" s="14">
        <v>1.5</v>
      </c>
      <c r="N39" s="14">
        <v>1.5</v>
      </c>
      <c r="AH39" s="17">
        <f t="shared" si="18"/>
        <v>1.5</v>
      </c>
      <c r="AI39" s="18">
        <f t="shared" si="0"/>
        <v>1.5</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98">
        <v>20416</v>
      </c>
      <c r="B40" s="16">
        <v>43989</v>
      </c>
      <c r="C40" t="s">
        <v>62</v>
      </c>
      <c r="D40" t="s">
        <v>257</v>
      </c>
      <c r="E40" t="s">
        <v>63</v>
      </c>
      <c r="F40" t="s">
        <v>179</v>
      </c>
      <c r="G40" t="s">
        <v>237</v>
      </c>
      <c r="H40" s="99" t="s">
        <v>254</v>
      </c>
      <c r="I40" t="s">
        <v>68</v>
      </c>
      <c r="J40" s="14">
        <v>38</v>
      </c>
      <c r="K40" s="14" t="s">
        <v>63</v>
      </c>
      <c r="L40" t="s">
        <v>4</v>
      </c>
      <c r="M40" s="14">
        <v>9.1199999999999992</v>
      </c>
      <c r="N40" s="14">
        <v>10.88</v>
      </c>
      <c r="AH40" s="17">
        <f t="shared" si="18"/>
        <v>10.88</v>
      </c>
      <c r="AI40" s="18">
        <f t="shared" si="0"/>
        <v>0</v>
      </c>
      <c r="AJ40" s="18">
        <f t="shared" si="1"/>
        <v>10.88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98">
        <v>20417</v>
      </c>
      <c r="B41" s="16">
        <v>43989</v>
      </c>
      <c r="C41" t="s">
        <v>62</v>
      </c>
      <c r="D41" t="s">
        <v>252</v>
      </c>
      <c r="E41" t="s">
        <v>63</v>
      </c>
      <c r="F41" t="s">
        <v>179</v>
      </c>
      <c r="G41" t="s">
        <v>204</v>
      </c>
      <c r="H41" s="48" t="s">
        <v>258</v>
      </c>
      <c r="I41" t="s">
        <v>68</v>
      </c>
      <c r="J41" s="14">
        <v>72</v>
      </c>
      <c r="K41" s="14" t="s">
        <v>62</v>
      </c>
      <c r="L41" t="s">
        <v>4</v>
      </c>
      <c r="M41" s="14">
        <v>19.72</v>
      </c>
      <c r="N41" s="14">
        <v>17.28</v>
      </c>
      <c r="AH41" s="17">
        <f t="shared" si="18"/>
        <v>17.28</v>
      </c>
      <c r="AI41" s="18">
        <f t="shared" si="0"/>
        <v>0</v>
      </c>
      <c r="AJ41" s="18">
        <f t="shared" si="1"/>
        <v>17.28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40</v>
      </c>
      <c r="BE41" t="s">
        <v>64</v>
      </c>
      <c r="BV41">
        <f>SUM(BN3,BN8,BV14,BV27,BV37)</f>
        <v>68</v>
      </c>
      <c r="BW41" t="s">
        <v>109</v>
      </c>
    </row>
    <row r="42" spans="1:75" x14ac:dyDescent="0.25">
      <c r="A42" s="98">
        <v>20432</v>
      </c>
      <c r="B42" s="16">
        <v>43998</v>
      </c>
      <c r="C42" t="s">
        <v>62</v>
      </c>
      <c r="D42" t="s">
        <v>179</v>
      </c>
      <c r="E42" t="s">
        <v>63</v>
      </c>
      <c r="F42" t="s">
        <v>195</v>
      </c>
      <c r="G42" t="s">
        <v>196</v>
      </c>
      <c r="H42" s="48" t="s">
        <v>198</v>
      </c>
      <c r="I42" t="s">
        <v>67</v>
      </c>
      <c r="J42" s="14">
        <v>12</v>
      </c>
      <c r="K42" s="14" t="s">
        <v>189</v>
      </c>
      <c r="L42" t="s">
        <v>5</v>
      </c>
      <c r="M42" s="14">
        <v>1.5</v>
      </c>
      <c r="N42" s="14">
        <v>1.5</v>
      </c>
      <c r="AH42" s="17">
        <f t="shared" si="18"/>
        <v>1.5</v>
      </c>
      <c r="AI42" s="18">
        <f t="shared" si="0"/>
        <v>1.5</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1701</v>
      </c>
      <c r="BE42" t="s">
        <v>79</v>
      </c>
    </row>
    <row r="43" spans="1:75" x14ac:dyDescent="0.25">
      <c r="A43" s="98">
        <v>20446</v>
      </c>
      <c r="B43" s="16">
        <v>44007</v>
      </c>
      <c r="C43" t="s">
        <v>62</v>
      </c>
      <c r="D43" t="s">
        <v>195</v>
      </c>
      <c r="E43" t="s">
        <v>63</v>
      </c>
      <c r="F43" t="s">
        <v>179</v>
      </c>
      <c r="G43" t="s">
        <v>196</v>
      </c>
      <c r="H43" s="48" t="s">
        <v>198</v>
      </c>
      <c r="I43" t="s">
        <v>67</v>
      </c>
      <c r="J43" s="14">
        <v>12</v>
      </c>
      <c r="K43" s="14" t="s">
        <v>189</v>
      </c>
      <c r="L43" t="s">
        <v>5</v>
      </c>
      <c r="M43" s="14">
        <v>1.5</v>
      </c>
      <c r="N43" s="14">
        <v>1.5</v>
      </c>
      <c r="AH43" s="17">
        <f t="shared" si="18"/>
        <v>1.5</v>
      </c>
      <c r="AI43" s="18">
        <f t="shared" si="0"/>
        <v>0</v>
      </c>
      <c r="AJ43" s="18">
        <f t="shared" si="1"/>
        <v>1.5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98">
        <v>20461</v>
      </c>
      <c r="B44" s="16">
        <v>44015</v>
      </c>
      <c r="C44" t="s">
        <v>62</v>
      </c>
      <c r="D44" t="s">
        <v>179</v>
      </c>
      <c r="E44" t="s">
        <v>63</v>
      </c>
      <c r="F44" t="s">
        <v>199</v>
      </c>
      <c r="G44" t="s">
        <v>200</v>
      </c>
      <c r="H44" s="48" t="s">
        <v>201</v>
      </c>
      <c r="I44" t="s">
        <v>67</v>
      </c>
      <c r="J44" s="14">
        <v>13</v>
      </c>
      <c r="K44" s="14" t="s">
        <v>189</v>
      </c>
      <c r="L44" t="s">
        <v>5</v>
      </c>
      <c r="M44" s="14">
        <v>1.625</v>
      </c>
      <c r="N44" s="14">
        <v>1.625</v>
      </c>
      <c r="AH44" s="17">
        <f t="shared" si="18"/>
        <v>1.625</v>
      </c>
      <c r="AI44" s="18">
        <f t="shared" si="0"/>
        <v>1.625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98">
        <v>20464</v>
      </c>
      <c r="B45" s="16">
        <v>44015</v>
      </c>
      <c r="C45" t="s">
        <v>62</v>
      </c>
      <c r="D45" t="s">
        <v>179</v>
      </c>
      <c r="E45" t="s">
        <v>63</v>
      </c>
      <c r="F45" t="s">
        <v>195</v>
      </c>
      <c r="G45" t="s">
        <v>196</v>
      </c>
      <c r="H45" s="48" t="s">
        <v>198</v>
      </c>
      <c r="I45" t="s">
        <v>67</v>
      </c>
      <c r="J45" s="14">
        <v>12</v>
      </c>
      <c r="K45" s="14" t="s">
        <v>189</v>
      </c>
      <c r="L45" t="s">
        <v>5</v>
      </c>
      <c r="M45" s="14">
        <v>1.5</v>
      </c>
      <c r="N45" s="14">
        <v>1.5</v>
      </c>
      <c r="AH45" s="17">
        <f t="shared" si="18"/>
        <v>1.5</v>
      </c>
      <c r="AI45" s="18">
        <f t="shared" si="0"/>
        <v>1.5</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98">
        <v>20483</v>
      </c>
      <c r="B46" s="16">
        <v>44024</v>
      </c>
      <c r="C46" t="s">
        <v>62</v>
      </c>
      <c r="D46" t="s">
        <v>179</v>
      </c>
      <c r="E46" t="s">
        <v>63</v>
      </c>
      <c r="F46" t="s">
        <v>195</v>
      </c>
      <c r="G46" t="s">
        <v>202</v>
      </c>
      <c r="H46" s="99" t="s">
        <v>203</v>
      </c>
      <c r="I46" t="s">
        <v>67</v>
      </c>
      <c r="J46" s="14">
        <v>15</v>
      </c>
      <c r="K46" s="14" t="s">
        <v>189</v>
      </c>
      <c r="L46" t="s">
        <v>5</v>
      </c>
      <c r="M46" s="14">
        <v>1.875</v>
      </c>
      <c r="N46" s="14">
        <v>1.875</v>
      </c>
      <c r="AH46" s="17">
        <f t="shared" si="18"/>
        <v>1.875</v>
      </c>
      <c r="AI46" s="18">
        <f t="shared" si="0"/>
        <v>1.875</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98">
        <v>20494</v>
      </c>
      <c r="B47" s="16">
        <v>44028</v>
      </c>
      <c r="C47" t="s">
        <v>62</v>
      </c>
      <c r="D47" t="s">
        <v>199</v>
      </c>
      <c r="E47" t="s">
        <v>63</v>
      </c>
      <c r="F47" t="s">
        <v>179</v>
      </c>
      <c r="G47" t="s">
        <v>204</v>
      </c>
      <c r="H47" s="99" t="s">
        <v>259</v>
      </c>
      <c r="I47" t="s">
        <v>67</v>
      </c>
      <c r="J47" s="14">
        <v>21</v>
      </c>
      <c r="K47" s="14" t="s">
        <v>189</v>
      </c>
      <c r="L47" t="s">
        <v>5</v>
      </c>
      <c r="M47" s="14">
        <v>2.625</v>
      </c>
      <c r="N47" s="14">
        <v>2.625</v>
      </c>
      <c r="AH47" s="17">
        <f t="shared" si="18"/>
        <v>2.625</v>
      </c>
      <c r="AI47" s="18">
        <f t="shared" si="0"/>
        <v>0</v>
      </c>
      <c r="AJ47" s="18">
        <f t="shared" si="1"/>
        <v>2.625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98">
        <v>20512</v>
      </c>
      <c r="B48" s="16">
        <v>44036</v>
      </c>
      <c r="C48" t="s">
        <v>62</v>
      </c>
      <c r="D48" t="s">
        <v>179</v>
      </c>
      <c r="E48" t="s">
        <v>63</v>
      </c>
      <c r="F48" t="s">
        <v>195</v>
      </c>
      <c r="G48" t="s">
        <v>204</v>
      </c>
      <c r="H48" s="100" t="s">
        <v>205</v>
      </c>
      <c r="I48" t="s">
        <v>67</v>
      </c>
      <c r="J48" s="14">
        <v>10</v>
      </c>
      <c r="K48" s="14" t="s">
        <v>189</v>
      </c>
      <c r="L48" t="s">
        <v>5</v>
      </c>
      <c r="M48" s="14">
        <v>1.25</v>
      </c>
      <c r="N48" s="14">
        <v>1.25</v>
      </c>
      <c r="AH48" s="17">
        <f t="shared" si="18"/>
        <v>1.25</v>
      </c>
      <c r="AI48" s="18">
        <f t="shared" si="0"/>
        <v>1.25</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98">
        <v>20537</v>
      </c>
      <c r="B49" s="16">
        <v>44047</v>
      </c>
      <c r="C49" t="s">
        <v>62</v>
      </c>
      <c r="D49" t="s">
        <v>249</v>
      </c>
      <c r="E49" t="s">
        <v>63</v>
      </c>
      <c r="F49" t="s">
        <v>179</v>
      </c>
      <c r="G49" t="s">
        <v>237</v>
      </c>
      <c r="H49" s="99" t="s">
        <v>260</v>
      </c>
      <c r="I49" t="s">
        <v>68</v>
      </c>
      <c r="J49" s="14">
        <v>18</v>
      </c>
      <c r="K49" s="14" t="s">
        <v>63</v>
      </c>
      <c r="L49" t="s">
        <v>4</v>
      </c>
      <c r="M49" s="14">
        <v>4.32</v>
      </c>
      <c r="N49" s="14">
        <v>5.68</v>
      </c>
      <c r="AH49" s="17">
        <f t="shared" si="18"/>
        <v>5.68</v>
      </c>
      <c r="AI49" s="18">
        <f t="shared" si="0"/>
        <v>0</v>
      </c>
      <c r="AJ49" s="18">
        <f t="shared" si="1"/>
        <v>5.68</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98">
        <v>20549</v>
      </c>
      <c r="B50" s="16">
        <v>44048</v>
      </c>
      <c r="C50" t="s">
        <v>62</v>
      </c>
      <c r="D50" t="s">
        <v>257</v>
      </c>
      <c r="E50" t="s">
        <v>63</v>
      </c>
      <c r="F50" t="s">
        <v>179</v>
      </c>
      <c r="G50" t="s">
        <v>237</v>
      </c>
      <c r="H50" s="48" t="s">
        <v>261</v>
      </c>
      <c r="I50" t="s">
        <v>68</v>
      </c>
      <c r="J50" s="14">
        <v>38</v>
      </c>
      <c r="K50" s="14" t="s">
        <v>189</v>
      </c>
      <c r="L50" t="s">
        <v>5</v>
      </c>
      <c r="M50" s="14">
        <v>9.5</v>
      </c>
      <c r="N50" s="14">
        <v>9.5</v>
      </c>
      <c r="AH50" s="17">
        <f t="shared" si="18"/>
        <v>9.5</v>
      </c>
      <c r="AI50" s="18">
        <f t="shared" si="0"/>
        <v>0</v>
      </c>
      <c r="AJ50" s="18">
        <f t="shared" si="1"/>
        <v>9.5</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98">
        <v>20590</v>
      </c>
      <c r="B51" s="16">
        <v>44067</v>
      </c>
      <c r="C51" t="s">
        <v>62</v>
      </c>
      <c r="D51" t="s">
        <v>179</v>
      </c>
      <c r="E51" t="s">
        <v>63</v>
      </c>
      <c r="F51" t="s">
        <v>206</v>
      </c>
      <c r="G51" t="s">
        <v>207</v>
      </c>
      <c r="H51" s="48" t="s">
        <v>208</v>
      </c>
      <c r="I51" t="s">
        <v>64</v>
      </c>
      <c r="J51" s="14">
        <v>6</v>
      </c>
      <c r="K51" s="14" t="s">
        <v>189</v>
      </c>
      <c r="L51" t="s">
        <v>5</v>
      </c>
      <c r="M51" s="14">
        <v>10</v>
      </c>
      <c r="N51" s="14">
        <v>30</v>
      </c>
      <c r="AH51" s="17">
        <f t="shared" si="18"/>
        <v>10</v>
      </c>
      <c r="AI51" s="18">
        <f t="shared" si="0"/>
        <v>10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98">
        <v>20612</v>
      </c>
      <c r="B52" s="16">
        <v>44075</v>
      </c>
      <c r="C52" t="s">
        <v>62</v>
      </c>
      <c r="D52" t="s">
        <v>179</v>
      </c>
      <c r="E52" t="s">
        <v>63</v>
      </c>
      <c r="F52" t="s">
        <v>206</v>
      </c>
      <c r="G52" t="s">
        <v>207</v>
      </c>
      <c r="H52" s="48" t="s">
        <v>209</v>
      </c>
      <c r="I52" t="s">
        <v>67</v>
      </c>
      <c r="J52" s="14">
        <v>13</v>
      </c>
      <c r="K52" s="14" t="s">
        <v>189</v>
      </c>
      <c r="L52" t="s">
        <v>5</v>
      </c>
      <c r="M52" s="14">
        <v>1.625</v>
      </c>
      <c r="N52" s="14">
        <v>1.625</v>
      </c>
      <c r="P52" s="21"/>
      <c r="AH52" s="17">
        <f t="shared" si="18"/>
        <v>1.625</v>
      </c>
      <c r="AI52" s="18">
        <f t="shared" si="0"/>
        <v>1.625</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98">
        <v>20619</v>
      </c>
      <c r="B53" s="16">
        <v>44077</v>
      </c>
      <c r="C53" t="s">
        <v>62</v>
      </c>
      <c r="D53" t="s">
        <v>249</v>
      </c>
      <c r="E53" t="s">
        <v>63</v>
      </c>
      <c r="F53" t="s">
        <v>179</v>
      </c>
      <c r="G53" t="s">
        <v>237</v>
      </c>
      <c r="H53" s="99" t="s">
        <v>262</v>
      </c>
      <c r="I53" t="s">
        <v>68</v>
      </c>
      <c r="J53" s="14">
        <v>18</v>
      </c>
      <c r="K53" s="14" t="s">
        <v>62</v>
      </c>
      <c r="L53" t="s">
        <v>4</v>
      </c>
      <c r="M53" s="14">
        <v>5.68</v>
      </c>
      <c r="N53" s="14">
        <v>4.32</v>
      </c>
      <c r="AH53" s="17">
        <f t="shared" si="18"/>
        <v>4.32</v>
      </c>
      <c r="AI53" s="18">
        <f t="shared" si="0"/>
        <v>0</v>
      </c>
      <c r="AJ53" s="18">
        <f t="shared" si="1"/>
        <v>4.32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98">
        <v>20692</v>
      </c>
      <c r="B54" s="16">
        <v>44106</v>
      </c>
      <c r="C54" t="s">
        <v>62</v>
      </c>
      <c r="D54" t="s">
        <v>179</v>
      </c>
      <c r="E54" t="s">
        <v>63</v>
      </c>
      <c r="F54" t="s">
        <v>210</v>
      </c>
      <c r="G54" t="s">
        <v>211</v>
      </c>
      <c r="H54" s="99" t="s">
        <v>212</v>
      </c>
      <c r="I54" t="s">
        <v>67</v>
      </c>
      <c r="J54" s="14">
        <v>86</v>
      </c>
      <c r="K54" s="14" t="s">
        <v>189</v>
      </c>
      <c r="L54" t="s">
        <v>5</v>
      </c>
      <c r="M54" s="14">
        <v>10.75</v>
      </c>
      <c r="N54" s="14">
        <v>10.75</v>
      </c>
      <c r="AH54" s="17">
        <f t="shared" si="18"/>
        <v>10.75</v>
      </c>
      <c r="AI54" s="18">
        <f t="shared" si="0"/>
        <v>10.75</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98">
        <v>20755</v>
      </c>
      <c r="B55" s="16">
        <v>44137</v>
      </c>
      <c r="C55" t="s">
        <v>62</v>
      </c>
      <c r="D55" t="s">
        <v>179</v>
      </c>
      <c r="E55" t="s">
        <v>63</v>
      </c>
      <c r="F55" t="s">
        <v>206</v>
      </c>
      <c r="G55" t="s">
        <v>207</v>
      </c>
      <c r="H55" s="48" t="s">
        <v>209</v>
      </c>
      <c r="I55" t="s">
        <v>67</v>
      </c>
      <c r="J55" s="14">
        <v>11</v>
      </c>
      <c r="K55" s="14" t="s">
        <v>63</v>
      </c>
      <c r="L55" t="s">
        <v>3</v>
      </c>
      <c r="M55" s="14">
        <v>1.21</v>
      </c>
      <c r="N55" s="14">
        <v>2.04</v>
      </c>
      <c r="AH55" s="17">
        <f t="shared" si="18"/>
        <v>1.21</v>
      </c>
      <c r="AI55" s="18">
        <f t="shared" si="0"/>
        <v>1.21</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98">
        <v>20785</v>
      </c>
      <c r="B56" s="16">
        <v>44154</v>
      </c>
      <c r="C56" t="s">
        <v>62</v>
      </c>
      <c r="D56" t="s">
        <v>179</v>
      </c>
      <c r="E56" t="s">
        <v>63</v>
      </c>
      <c r="F56" t="s">
        <v>213</v>
      </c>
      <c r="G56" t="s">
        <v>204</v>
      </c>
      <c r="H56" s="99" t="s">
        <v>214</v>
      </c>
      <c r="I56" t="s">
        <v>64</v>
      </c>
      <c r="J56" s="14">
        <v>10</v>
      </c>
      <c r="K56" s="14" t="s">
        <v>189</v>
      </c>
      <c r="L56" t="s">
        <v>5</v>
      </c>
      <c r="M56" s="14">
        <v>10</v>
      </c>
      <c r="N56" s="14">
        <v>30</v>
      </c>
      <c r="AH56" s="17">
        <f t="shared" si="18"/>
        <v>10</v>
      </c>
      <c r="AI56" s="18">
        <f t="shared" si="0"/>
        <v>10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98">
        <v>20786</v>
      </c>
      <c r="B57" s="16">
        <v>44154</v>
      </c>
      <c r="C57" t="s">
        <v>62</v>
      </c>
      <c r="D57" t="s">
        <v>257</v>
      </c>
      <c r="E57" t="s">
        <v>63</v>
      </c>
      <c r="F57" t="s">
        <v>179</v>
      </c>
      <c r="G57" t="s">
        <v>237</v>
      </c>
      <c r="H57" s="48" t="s">
        <v>263</v>
      </c>
      <c r="I57" t="s">
        <v>68</v>
      </c>
      <c r="J57" s="14">
        <v>38</v>
      </c>
      <c r="K57" s="14" t="s">
        <v>189</v>
      </c>
      <c r="L57" t="s">
        <v>5</v>
      </c>
      <c r="M57" s="14">
        <v>9.5</v>
      </c>
      <c r="N57" s="14">
        <v>9.5</v>
      </c>
      <c r="AH57" s="17">
        <f t="shared" si="18"/>
        <v>9.5</v>
      </c>
      <c r="AI57" s="18">
        <f t="shared" si="0"/>
        <v>0</v>
      </c>
      <c r="AJ57" s="18">
        <f t="shared" si="1"/>
        <v>9.5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98">
        <v>20794</v>
      </c>
      <c r="B58" s="16">
        <v>44157</v>
      </c>
      <c r="C58" t="s">
        <v>62</v>
      </c>
      <c r="D58" t="s">
        <v>179</v>
      </c>
      <c r="E58" t="s">
        <v>63</v>
      </c>
      <c r="F58" t="s">
        <v>213</v>
      </c>
      <c r="G58" t="s">
        <v>204</v>
      </c>
      <c r="H58" s="99" t="s">
        <v>215</v>
      </c>
      <c r="I58" t="s">
        <v>67</v>
      </c>
      <c r="J58" s="14">
        <v>12</v>
      </c>
      <c r="K58" s="14" t="s">
        <v>189</v>
      </c>
      <c r="L58" t="s">
        <v>5</v>
      </c>
      <c r="M58" s="14">
        <v>1.5</v>
      </c>
      <c r="N58" s="14">
        <v>1.5</v>
      </c>
      <c r="AH58" s="17">
        <f t="shared" si="18"/>
        <v>1.5</v>
      </c>
      <c r="AI58" s="18">
        <f t="shared" si="0"/>
        <v>1.5</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98">
        <v>20858</v>
      </c>
      <c r="B59" s="16">
        <v>44188</v>
      </c>
      <c r="C59" t="s">
        <v>62</v>
      </c>
      <c r="D59" t="s">
        <v>179</v>
      </c>
      <c r="E59" t="s">
        <v>63</v>
      </c>
      <c r="F59" t="s">
        <v>210</v>
      </c>
      <c r="G59" t="s">
        <v>216</v>
      </c>
      <c r="H59" s="99" t="s">
        <v>217</v>
      </c>
      <c r="I59" t="s">
        <v>67</v>
      </c>
      <c r="J59" s="14">
        <v>96</v>
      </c>
      <c r="K59" s="14" t="s">
        <v>189</v>
      </c>
      <c r="L59" t="s">
        <v>5</v>
      </c>
      <c r="M59" s="14">
        <v>12</v>
      </c>
      <c r="N59" s="14">
        <v>12</v>
      </c>
      <c r="AH59" s="17">
        <f t="shared" si="18"/>
        <v>12</v>
      </c>
      <c r="AI59" s="18">
        <f t="shared" si="0"/>
        <v>12</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98">
        <v>20912</v>
      </c>
      <c r="B60" s="16">
        <v>44223</v>
      </c>
      <c r="C60" t="s">
        <v>62</v>
      </c>
      <c r="D60" t="s">
        <v>249</v>
      </c>
      <c r="E60" t="s">
        <v>63</v>
      </c>
      <c r="F60" t="s">
        <v>179</v>
      </c>
      <c r="G60" t="s">
        <v>237</v>
      </c>
      <c r="H60" s="99" t="s">
        <v>238</v>
      </c>
      <c r="I60" t="s">
        <v>68</v>
      </c>
      <c r="J60" s="14">
        <v>30</v>
      </c>
      <c r="K60" s="14" t="s">
        <v>189</v>
      </c>
      <c r="L60" t="s">
        <v>5</v>
      </c>
      <c r="M60" s="14">
        <v>7.5</v>
      </c>
      <c r="N60" s="14">
        <v>7.5</v>
      </c>
      <c r="AH60" s="17">
        <f t="shared" si="18"/>
        <v>7.5</v>
      </c>
      <c r="AI60" s="18">
        <f t="shared" si="0"/>
        <v>0</v>
      </c>
      <c r="AJ60" s="18">
        <f t="shared" si="1"/>
        <v>7.5</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98">
        <v>20920</v>
      </c>
      <c r="B61" s="16">
        <v>44226</v>
      </c>
      <c r="C61" t="s">
        <v>62</v>
      </c>
      <c r="D61" t="s">
        <v>179</v>
      </c>
      <c r="E61" t="s">
        <v>63</v>
      </c>
      <c r="F61" t="s">
        <v>218</v>
      </c>
      <c r="G61" t="s">
        <v>204</v>
      </c>
      <c r="H61" s="99" t="s">
        <v>214</v>
      </c>
      <c r="I61" t="s">
        <v>64</v>
      </c>
      <c r="J61" s="14">
        <v>12</v>
      </c>
      <c r="K61" s="14" t="s">
        <v>189</v>
      </c>
      <c r="L61" t="s">
        <v>5</v>
      </c>
      <c r="M61" s="14">
        <v>10</v>
      </c>
      <c r="N61" s="14">
        <v>30</v>
      </c>
      <c r="AH61" s="17">
        <f t="shared" si="18"/>
        <v>10</v>
      </c>
      <c r="AI61" s="18">
        <f t="shared" si="0"/>
        <v>10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98">
        <v>20939</v>
      </c>
      <c r="B62" s="16">
        <v>44234</v>
      </c>
      <c r="C62" t="s">
        <v>62</v>
      </c>
      <c r="D62" t="s">
        <v>179</v>
      </c>
      <c r="E62" t="s">
        <v>63</v>
      </c>
      <c r="F62" t="s">
        <v>218</v>
      </c>
      <c r="G62" t="s">
        <v>204</v>
      </c>
      <c r="H62" s="99" t="s">
        <v>215</v>
      </c>
      <c r="I62" t="s">
        <v>67</v>
      </c>
      <c r="J62" s="14">
        <v>12</v>
      </c>
      <c r="K62" s="14" t="s">
        <v>189</v>
      </c>
      <c r="L62" t="s">
        <v>5</v>
      </c>
      <c r="M62" s="14">
        <v>1.5</v>
      </c>
      <c r="N62" s="14">
        <v>1.5</v>
      </c>
      <c r="AH62" s="17">
        <f t="shared" si="18"/>
        <v>1.5</v>
      </c>
      <c r="AI62" s="18">
        <f t="shared" si="0"/>
        <v>1.5</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98">
        <v>21109</v>
      </c>
      <c r="B63" s="16">
        <v>44300</v>
      </c>
      <c r="C63" t="s">
        <v>62</v>
      </c>
      <c r="D63" t="s">
        <v>249</v>
      </c>
      <c r="E63" t="s">
        <v>63</v>
      </c>
      <c r="F63" t="s">
        <v>179</v>
      </c>
      <c r="G63" t="s">
        <v>237</v>
      </c>
      <c r="H63" s="99" t="s">
        <v>264</v>
      </c>
      <c r="I63" t="s">
        <v>68</v>
      </c>
      <c r="J63" s="14">
        <v>10</v>
      </c>
      <c r="K63" s="14" t="s">
        <v>62</v>
      </c>
      <c r="L63" t="s">
        <v>4</v>
      </c>
      <c r="M63" s="14">
        <v>3.6</v>
      </c>
      <c r="N63" s="14">
        <v>2.4</v>
      </c>
      <c r="AH63" s="17">
        <f t="shared" si="18"/>
        <v>2.4</v>
      </c>
      <c r="AI63" s="18">
        <f t="shared" si="0"/>
        <v>0</v>
      </c>
      <c r="AJ63" s="18">
        <f t="shared" si="1"/>
        <v>2.4</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98">
        <v>21159</v>
      </c>
      <c r="B64" s="16">
        <v>44315</v>
      </c>
      <c r="C64" t="s">
        <v>62</v>
      </c>
      <c r="D64" t="s">
        <v>265</v>
      </c>
      <c r="E64" t="s">
        <v>63</v>
      </c>
      <c r="F64" t="s">
        <v>179</v>
      </c>
      <c r="G64" t="s">
        <v>204</v>
      </c>
      <c r="H64" s="99" t="s">
        <v>259</v>
      </c>
      <c r="I64" t="s">
        <v>67</v>
      </c>
      <c r="J64" s="14">
        <v>21</v>
      </c>
      <c r="K64" s="14" t="s">
        <v>62</v>
      </c>
      <c r="L64" t="s">
        <v>4</v>
      </c>
      <c r="M64" s="14">
        <v>3.23</v>
      </c>
      <c r="N64" s="14">
        <v>2.52</v>
      </c>
      <c r="AH64" s="17">
        <f t="shared" si="18"/>
        <v>2.52</v>
      </c>
      <c r="AI64" s="18">
        <f t="shared" si="0"/>
        <v>0</v>
      </c>
      <c r="AJ64" s="18">
        <f t="shared" si="1"/>
        <v>2.52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98">
        <v>21160</v>
      </c>
      <c r="B65" s="16">
        <v>44315</v>
      </c>
      <c r="C65" t="s">
        <v>62</v>
      </c>
      <c r="D65" t="s">
        <v>249</v>
      </c>
      <c r="E65" t="s">
        <v>63</v>
      </c>
      <c r="F65" t="s">
        <v>179</v>
      </c>
      <c r="G65" t="s">
        <v>224</v>
      </c>
      <c r="H65" s="100" t="s">
        <v>194</v>
      </c>
      <c r="I65" t="s">
        <v>68</v>
      </c>
      <c r="J65" s="14">
        <v>21</v>
      </c>
      <c r="K65" s="14" t="s">
        <v>62</v>
      </c>
      <c r="L65" t="s">
        <v>4</v>
      </c>
      <c r="M65" s="14">
        <v>6.46</v>
      </c>
      <c r="N65" s="14">
        <v>5.04</v>
      </c>
      <c r="AH65" s="17">
        <f t="shared" si="18"/>
        <v>5.04</v>
      </c>
      <c r="AI65" s="18">
        <f t="shared" si="0"/>
        <v>0</v>
      </c>
      <c r="AJ65" s="18">
        <f t="shared" si="1"/>
        <v>5.04</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98">
        <v>21255</v>
      </c>
      <c r="B66" s="16">
        <v>44361</v>
      </c>
      <c r="C66" t="s">
        <v>62</v>
      </c>
      <c r="D66" t="s">
        <v>257</v>
      </c>
      <c r="E66" t="s">
        <v>63</v>
      </c>
      <c r="F66" t="s">
        <v>179</v>
      </c>
      <c r="G66" t="s">
        <v>237</v>
      </c>
      <c r="H66" s="48" t="s">
        <v>266</v>
      </c>
      <c r="I66" t="s">
        <v>68</v>
      </c>
      <c r="J66" s="14">
        <v>31</v>
      </c>
      <c r="K66" s="14" t="s">
        <v>62</v>
      </c>
      <c r="L66" t="s">
        <v>3</v>
      </c>
      <c r="M66" s="14">
        <v>9.68</v>
      </c>
      <c r="N66" s="14">
        <v>6.82</v>
      </c>
      <c r="AH66" s="17">
        <f t="shared" si="18"/>
        <v>6.82</v>
      </c>
      <c r="AI66" s="18">
        <f t="shared" ref="AI66:AI129" si="23">SUMIFS(M66,D66,"*"&amp;$BB$1&amp;"*")</f>
        <v>0</v>
      </c>
      <c r="AJ66" s="18">
        <f t="shared" ref="AJ66:AJ129" si="24">SUMIFS(N66,F66,"*"&amp;$BB$1&amp;"*")</f>
        <v>6.82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98">
        <v>21295</v>
      </c>
      <c r="B67" s="16">
        <v>44379</v>
      </c>
      <c r="C67" t="s">
        <v>62</v>
      </c>
      <c r="D67" t="s">
        <v>179</v>
      </c>
      <c r="E67" t="s">
        <v>63</v>
      </c>
      <c r="F67" t="s">
        <v>219</v>
      </c>
      <c r="G67" t="s">
        <v>200</v>
      </c>
      <c r="H67" s="48" t="s">
        <v>201</v>
      </c>
      <c r="I67" t="s">
        <v>64</v>
      </c>
      <c r="J67" s="14">
        <v>12</v>
      </c>
      <c r="K67" s="14" t="s">
        <v>63</v>
      </c>
      <c r="L67" t="s">
        <v>4</v>
      </c>
      <c r="M67" s="14">
        <v>10</v>
      </c>
      <c r="N67" s="14">
        <v>30</v>
      </c>
      <c r="AH67" s="17">
        <f t="shared" ref="AH67:AH130" si="41">SUM(AI67:AZ67)</f>
        <v>10</v>
      </c>
      <c r="AI67" s="18">
        <f t="shared" si="23"/>
        <v>10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98">
        <v>21340</v>
      </c>
      <c r="B68" s="16">
        <v>44391</v>
      </c>
      <c r="C68" t="s">
        <v>62</v>
      </c>
      <c r="D68" t="s">
        <v>179</v>
      </c>
      <c r="E68" t="s">
        <v>63</v>
      </c>
      <c r="F68" t="s">
        <v>219</v>
      </c>
      <c r="G68" t="s">
        <v>220</v>
      </c>
      <c r="H68" s="99" t="s">
        <v>221</v>
      </c>
      <c r="I68" t="s">
        <v>67</v>
      </c>
      <c r="J68" s="14">
        <v>11</v>
      </c>
      <c r="K68" s="14" t="s">
        <v>63</v>
      </c>
      <c r="L68" t="s">
        <v>4</v>
      </c>
      <c r="M68" s="14">
        <v>1.32</v>
      </c>
      <c r="N68" s="14">
        <v>1.93</v>
      </c>
      <c r="AH68" s="17">
        <f t="shared" si="41"/>
        <v>1.32</v>
      </c>
      <c r="AI68" s="18">
        <f t="shared" si="23"/>
        <v>1.32</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98">
        <v>21723</v>
      </c>
      <c r="B69" s="16">
        <v>44578</v>
      </c>
      <c r="C69" t="s">
        <v>62</v>
      </c>
      <c r="D69" t="s">
        <v>267</v>
      </c>
      <c r="E69" t="s">
        <v>63</v>
      </c>
      <c r="F69" t="s">
        <v>179</v>
      </c>
      <c r="G69" t="s">
        <v>187</v>
      </c>
      <c r="H69" s="99" t="s">
        <v>268</v>
      </c>
      <c r="I69" t="s">
        <v>68</v>
      </c>
      <c r="J69" s="14">
        <v>25</v>
      </c>
      <c r="K69" s="14" t="s">
        <v>63</v>
      </c>
      <c r="L69" t="s">
        <v>4</v>
      </c>
      <c r="M69" s="14">
        <v>6</v>
      </c>
      <c r="N69" s="14">
        <v>7.5</v>
      </c>
      <c r="AH69" s="17">
        <f t="shared" si="41"/>
        <v>7.5</v>
      </c>
      <c r="AI69" s="18">
        <f t="shared" si="23"/>
        <v>0</v>
      </c>
      <c r="AJ69" s="18">
        <f t="shared" si="24"/>
        <v>7.5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101"/>
      <c r="B70" s="21"/>
      <c r="H70" s="48"/>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101"/>
      <c r="B71" s="21"/>
      <c r="H71" s="48"/>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69">
    <sortCondition ref="A2:A69"/>
  </sortState>
  <conditionalFormatting sqref="AI2:AZ1048576">
    <cfRule type="cellIs" dxfId="18" priority="23" operator="greaterThan">
      <formula>0</formula>
    </cfRule>
  </conditionalFormatting>
  <conditionalFormatting sqref="I2:P24">
    <cfRule type="containsText" dxfId="16" priority="17" operator="containsText" text=", USA">
      <formula>NOT(ISERROR(SEARCH(", USA",I2)))</formula>
    </cfRule>
    <cfRule type="containsText" dxfId="17" priority="18" operator="containsText" text=", CSA">
      <formula>NOT(ISERROR(SEARCH(", CSA",I2)))</formula>
    </cfRule>
  </conditionalFormatting>
  <conditionalFormatting sqref="B2:G24">
    <cfRule type="containsText" dxfId="14" priority="15" operator="containsText" text=", USA">
      <formula>NOT(ISERROR(SEARCH(", USA",B2)))</formula>
    </cfRule>
    <cfRule type="containsText" dxfId="15" priority="16" operator="containsText" text=", CSA">
      <formula>NOT(ISERROR(SEARCH(", CSA",B2)))</formula>
    </cfRule>
  </conditionalFormatting>
  <conditionalFormatting sqref="H3">
    <cfRule type="containsText" dxfId="12" priority="13" operator="containsText" text=", USA">
      <formula>NOT(ISERROR(SEARCH(", USA",H3)))</formula>
    </cfRule>
    <cfRule type="containsText" dxfId="13" priority="14" operator="containsText" text=", CSA">
      <formula>NOT(ISERROR(SEARCH(", CSA",H3)))</formula>
    </cfRule>
  </conditionalFormatting>
  <conditionalFormatting sqref="H21:H24 H17:H19 H12:H15 H9:H10 H4:H5">
    <cfRule type="containsText" dxfId="11" priority="11" operator="containsText" text=", USA">
      <formula>NOT(ISERROR(SEARCH(", USA",H4)))</formula>
    </cfRule>
    <cfRule type="containsText" dxfId="10" priority="12" operator="containsText" text=", CSA">
      <formula>NOT(ISERROR(SEARCH(", CSA",H4)))</formula>
    </cfRule>
  </conditionalFormatting>
  <conditionalFormatting sqref="A70:G71 I25:O71">
    <cfRule type="containsText" dxfId="8" priority="9" operator="containsText" text=", USA">
      <formula>NOT(ISERROR(SEARCH(", USA",A25)))</formula>
    </cfRule>
    <cfRule type="containsText" dxfId="9" priority="10" operator="containsText" text=", CSA">
      <formula>NOT(ISERROR(SEARCH(", CSA",A25)))</formula>
    </cfRule>
  </conditionalFormatting>
  <conditionalFormatting sqref="B25:G69">
    <cfRule type="containsText" dxfId="6" priority="7" operator="containsText" text=", USA">
      <formula>NOT(ISERROR(SEARCH(", USA",B25)))</formula>
    </cfRule>
    <cfRule type="containsText" dxfId="7" priority="8" operator="containsText" text=", CSA">
      <formula>NOT(ISERROR(SEARCH(", CSA",B25)))</formula>
    </cfRule>
  </conditionalFormatting>
  <conditionalFormatting sqref="H31:H32">
    <cfRule type="containsText" dxfId="5" priority="5" operator="containsText" text=", USA">
      <formula>NOT(ISERROR(SEARCH(", USA",H31)))</formula>
    </cfRule>
    <cfRule type="containsText" dxfId="4" priority="6" operator="containsText" text=", CSA">
      <formula>NOT(ISERROR(SEARCH(", CSA",H31)))</formula>
    </cfRule>
  </conditionalFormatting>
  <conditionalFormatting sqref="H35:H36">
    <cfRule type="containsText" dxfId="2" priority="3" operator="containsText" text=", USA">
      <formula>NOT(ISERROR(SEARCH(", USA",H35)))</formula>
    </cfRule>
    <cfRule type="containsText" dxfId="3" priority="4" operator="containsText" text=", CSA">
      <formula>NOT(ISERROR(SEARCH(", CSA",H35)))</formula>
    </cfRule>
  </conditionalFormatting>
  <conditionalFormatting sqref="H68 H64:H66 H59 H52:H57 H48:H49 H46 H41 H43">
    <cfRule type="containsText" dxfId="1" priority="1" operator="containsText" text=", USA">
      <formula>NOT(ISERROR(SEARCH(", USA",H41)))</formula>
    </cfRule>
    <cfRule type="containsText" dxfId="0" priority="2" operator="containsText" text=", CSA">
      <formula>NOT(ISERROR(SEARCH(", CSA",H41)))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Loren Drummond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2026-04-19T00:15:52Z</dcterms:modified>
</cp:coreProperties>
</file>